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15" yWindow="-90" windowWidth="12915" windowHeight="9660" activeTab="2"/>
  </bookViews>
  <sheets>
    <sheet name="NOTA EFE-01" sheetId="8" r:id="rId1"/>
    <sheet name="NOTA EFE-02" sheetId="9" r:id="rId2"/>
    <sheet name="NOTA EFE-03" sheetId="10" r:id="rId3"/>
  </sheets>
  <definedNames>
    <definedName name="_xlnm.Print_Area" localSheetId="1">'NOTA EFE-02'!$A$1:$G$189</definedName>
    <definedName name="_xlnm.Print_Area" localSheetId="2">'NOTA EFE-03'!$A$1:$E$40</definedName>
  </definedNames>
  <calcPr calcId="144525"/>
</workbook>
</file>

<file path=xl/calcChain.xml><?xml version="1.0" encoding="utf-8"?>
<calcChain xmlns="http://schemas.openxmlformats.org/spreadsheetml/2006/main">
  <c r="E20" i="10" l="1"/>
  <c r="E12" i="10"/>
  <c r="E15" i="10"/>
  <c r="H18" i="8"/>
  <c r="H13" i="8"/>
  <c r="H12" i="8"/>
  <c r="G18" i="8"/>
  <c r="F18" i="8" l="1"/>
  <c r="F145" i="9"/>
  <c r="F164" i="9"/>
  <c r="F156" i="9"/>
  <c r="F141" i="9"/>
  <c r="F132" i="9"/>
  <c r="F118" i="9"/>
  <c r="F113" i="9"/>
  <c r="F71" i="9" l="1"/>
  <c r="F17" i="9"/>
  <c r="F38" i="9" l="1"/>
  <c r="F151" i="9" l="1"/>
  <c r="F166" i="9" s="1"/>
  <c r="F136" i="9"/>
  <c r="F128" i="9"/>
  <c r="F147" i="9" l="1"/>
  <c r="F169" i="9" s="1"/>
  <c r="H23" i="10" l="1"/>
  <c r="F88" i="9" l="1"/>
  <c r="F120" i="9" s="1"/>
  <c r="F122" i="9" s="1"/>
  <c r="F171" i="9" l="1"/>
  <c r="H14" i="8" l="1"/>
  <c r="H15" i="8"/>
  <c r="H16" i="8"/>
  <c r="H17" i="8" l="1"/>
</calcChain>
</file>

<file path=xl/sharedStrings.xml><?xml version="1.0" encoding="utf-8"?>
<sst xmlns="http://schemas.openxmlformats.org/spreadsheetml/2006/main" count="205" uniqueCount="169">
  <si>
    <t>Cuenta</t>
  </si>
  <si>
    <t>Descripción</t>
  </si>
  <si>
    <t>EFECTIVO Y EQUIVALENTES</t>
  </si>
  <si>
    <t>EFECTIVO EN BANCOS/TESORERÍA</t>
  </si>
  <si>
    <t>EFECTIVO EN BANCOS/DEPENDENCIAS</t>
  </si>
  <si>
    <t>INVERSIONES TEMPORALES (HASTA 3 MESES)</t>
  </si>
  <si>
    <t>FONDOS CON AFECTACIÓN ESPECIFÍCA</t>
  </si>
  <si>
    <t>DEPÓSITOS DE FONDOS DE TERCEROS Y OTROS</t>
  </si>
  <si>
    <t xml:space="preserve">Nota  EFE-01 - Flujo de Efectivo en cuenta de </t>
  </si>
  <si>
    <t>Efectivo y Equivalentes</t>
  </si>
  <si>
    <t xml:space="preserve">TOTAL </t>
  </si>
  <si>
    <t>Flujo</t>
  </si>
  <si>
    <t>BIENES INMUEBLES, INFRAESTRUCTURA Y CONSTRUCCIONES EN PROCESO</t>
  </si>
  <si>
    <t>Monto</t>
  </si>
  <si>
    <t xml:space="preserve">Nota  EFE-02 - Adquisición de bienes Muebles, </t>
  </si>
  <si>
    <t>Inmuebles e Intangibles</t>
  </si>
  <si>
    <t>BIENES MUEBLES</t>
  </si>
  <si>
    <t>TOTAL MAQUINARIA, OTROS EQUIPOS Y HERRAMIENTAS</t>
  </si>
  <si>
    <t>de las Actividades de Operación</t>
  </si>
  <si>
    <t>AHORRO/DESAHORRO ANTES DE RUBROS EXTRAORDINARIOS</t>
  </si>
  <si>
    <t>DEPRECIACIÓN</t>
  </si>
  <si>
    <t>AMORTIZACIÓN</t>
  </si>
  <si>
    <t xml:space="preserve">INCREMENTOS EN LAS PROVISIONES </t>
  </si>
  <si>
    <t>INCREMENTO EN INVERSIONES PRODUCIDO POR REVALUACIÓN</t>
  </si>
  <si>
    <t>GANACIA/ PÉRDIDA EN VENTA DE PROPIEDAD, PLANTA Y EQUIPO</t>
  </si>
  <si>
    <t>INCREMENTO EN CUENTAS POR COBRAR</t>
  </si>
  <si>
    <t>PARTIDAS EXTRAORDINARIAS</t>
  </si>
  <si>
    <t>FLUJOS NETOS DE LAS ACTIVIDADES DE OPERACIÓN</t>
  </si>
  <si>
    <t xml:space="preserve">Nota  EFE-03 - Conciliación de los Flujos de Efectivo Netos </t>
  </si>
  <si>
    <t xml:space="preserve">Presidencia Municipal de Muzquiz </t>
  </si>
  <si>
    <t>EDIFICACION NO HABITACIONAL EN PROCESO</t>
  </si>
  <si>
    <t>CONTS. DE OBRAS PARA EL ABASTECIMIENTO DE AGUA, PETROLEO, GAS, ELECTRICIDAD</t>
  </si>
  <si>
    <t>MOVIMIENTOS DE PARTIDAS QUE AFECTAN AL EFECTIVO POR OTRAS ACTIVIDADES</t>
  </si>
  <si>
    <t>}</t>
  </si>
  <si>
    <t>CONSTRUCCIONES EN PROCESO EN BIENES DE DOMINIO PUBLICO</t>
  </si>
  <si>
    <t>TOTAL CONSTRUCCIONES EN PROCESO EN BIENES DE DOMINIO PUBLICO</t>
  </si>
  <si>
    <t>EFECTIVO EN FONDOS FIJOS DE CAJA</t>
  </si>
  <si>
    <t>IGUAL MOV. DE PARTIDAS</t>
  </si>
  <si>
    <t>HERRAMIENTAS Y MAQUINAS-HERRAMIENTAS</t>
  </si>
  <si>
    <t>MUEBLES DE OFICINA Y ESTANTERIA</t>
  </si>
  <si>
    <t>OTROS MOBILIARIOS Y EQUIPOS DE ADMINISTRACION</t>
  </si>
  <si>
    <t>TOTAL MOBILIARIO Y EQUIPO DE ADMINISTRACIÓN</t>
  </si>
  <si>
    <t>Saldo al 30 de Septiembre de 2017</t>
  </si>
  <si>
    <t xml:space="preserve"> </t>
  </si>
  <si>
    <t>del 1 de Octubre al 31 de Diciembre de 2017</t>
  </si>
  <si>
    <t>TOTAL BIENES INMUEBLES DEL 1 DE OCTUBRE AL 31 DE DICIEMBRE DE 2017</t>
  </si>
  <si>
    <t>TOTAL BIENES MUEBLES DEL 1 DE OCTUBRE AL 31 DE DICIEMBRE DE 2017</t>
  </si>
  <si>
    <t>TOTAL BIENES INMUEBLES Y MUEBLES DEL 1 DE OCTUBRE AL 31 DE DICIEMBRE DE 2017</t>
  </si>
  <si>
    <t>EDIFICACION HABITACION EN PROCESO</t>
  </si>
  <si>
    <t>PAGO DE FACTURA 351  RELATIVO A LA OBRA 26 CONSTRUCCION DE MURO 68 VIVIENDAS  FONDO DE INFRAESTRUCTURA 2017</t>
  </si>
  <si>
    <t>PAGO DE FACTURA 375  RELATIVO A LA OBRA 26 CONSTRUCCION DE MURO 68 VIVIENDAS  FONDO DE INFRAESTRUCTURA 2017</t>
  </si>
  <si>
    <t>PAGO FACTURA 173 RELATIVO A OBR DE CONSTRUCCION DE SUBCOMANDANCIA EN PALAU CON RECURSOS FEDERALES FORTASEG2017</t>
  </si>
  <si>
    <t>PAGO FACTURA 441 RELATIVO A OBRA 19 CONSTRUCCION AULA PSICOPEDAGOGIA EN MUZQUIZ FONDO INFRAESTRUCTURA 2017</t>
  </si>
  <si>
    <t>PAGO FACTURA 169 CONSTRUCCION DE SALA DE ATENCION A MENORES INFRACTORES CON RECURSOS FEDERALES FORTASEG 2017</t>
  </si>
  <si>
    <t>PAGO FACTURA 176 RELATIVO A OBR DE CONSTRUCCION DE SUBCOMANDANCIA EN PALAU CON RECURSOS FEDERALES FORTASEG2017</t>
  </si>
  <si>
    <t>PAGO FACTURA 179 CONSTRUCCION DE SALA DE ATENCION A MENORES INFRACTORES CON RECURSOS FEDERALES FORTASEG 2017</t>
  </si>
  <si>
    <t>PAGO FACTURA 448 RELATIVO A OBRA 19 CONSTRUCCION AULA PSICOPEDAGOGIA EN MUZQUIZ FONDO INFRAESTRUCTURA 2017</t>
  </si>
  <si>
    <t>PAGO FACTURA 185 RELATIVO A OBR DE CONSTRUCCION DE SUBCOMANDANCIA EN PALAU CON RECURSOS FEDERALES FORTASEG2017</t>
  </si>
  <si>
    <t>TOTAL</t>
  </si>
  <si>
    <t>PAGO FACTURA 636 POR CONCEPTO DE RIEL RECTO VESTIMENTA E ILUMINACION DE TELON DE TEATRO JUAREZ</t>
  </si>
  <si>
    <t>PAGO FACTURA 200 CONSTRUCCION DE SALA DE ATENCION A MENORES INFRACTORES CON RECURSO FEDERAL FORTASEG2017</t>
  </si>
  <si>
    <t>PAGO FACTURA 205 REHABILITACION DE TEATRO JUAREZ SEGUNDA ETAPA EN ESPERANZAS FONDO DE FORTALECIMIENTO 2017</t>
  </si>
  <si>
    <t>PAGO FACTURA 206 CONSTRUCCION DE SUBCOMANDANCIA EN PALAU CON RECURSOS FEDERALES FORTASEG 2017</t>
  </si>
  <si>
    <t>PAGO FACTURA 328 RELATIVO A OBRA 30 CONSTRUCCION  TECHO ESTRUCTURAL MALLA SOMBRA EN JARDIN DE NIÑOS MANUEL ACUÑA</t>
  </si>
  <si>
    <t>PAGO FACTURA 326 RELATIVO A OBRA 31 CONSTRUCCION TECHO ESTRUCTURAL MALLA SOMBRA EN PLAZA ENTACION BARROTERAN</t>
  </si>
  <si>
    <t>PAGO FACTURA 212 CONSTRUCCION DE SUBCOMANDANCIA EN PALAU RECURSOS FEDERALES FORTASEG2017</t>
  </si>
  <si>
    <t>PAGO FACTURA 227 RELATIVO A OBRA 32 REHABILITACION DE TEATRO JUAREZ TERCERA ETAPA FONDO DE FORTALECIMIENTO 2017</t>
  </si>
  <si>
    <t>PAGO FACTURA 221 RELATIVO A OBRA 33 SOBRETECHO AUDITORIO MUNICIPAL URBANO SANTOS DEL FONDO FORTALECIMIENTO 2017</t>
  </si>
  <si>
    <t>PAGO FACTURA 331 OBRA 31 CONSTRUCCION TECHO ESTRUCTURAL MALLA SOMBRA EN PLAZA BARROTERAN FORTALECIMIENTO 2017</t>
  </si>
  <si>
    <t>PAGO FACTURA 333 OBRA 30 CONSTRUCCION TECHO ESTRUCTURAL MALLA SOMBRA JARDIN DE NIÑOS MANUEL ACUÑA</t>
  </si>
  <si>
    <t>PAGO FACTURA 4208 OBRA 6 CONSTRUCCION RED DRENAJE Y ALCANTARILLADO COLONIA LUIS D COLOSIO INFRAESTRUCTURA 2017</t>
  </si>
  <si>
    <t>PAGO FACTURA 4209 OBRA 24 CONSTRUCCION RED AGUA POTABLE CALLES DE NOGALITOS FONDO INFRAESTRUCTURA</t>
  </si>
  <si>
    <t>PAGO FACTURA 475 OBRA 45 CONSTRUCCION RED ELECTRICA CALLE BENANCIO LOPEZ Y ROBERTO SOLIS PALAU INFRAESTRUCTURA 2017</t>
  </si>
  <si>
    <t>PAGO FACTURA 476 OBRA 46 CONSTRUCCION RED ELECTRICA CALLE TERCERA CON SEPTIMA Y OCTAVA INFRAESTRUCTURA2017</t>
  </si>
  <si>
    <t xml:space="preserve">PAGO FACTURA 477 OBRA 48 CONSTRUCCION RED ELECTRICA CALLE FEDERICO CHAPOY SAN FRANCISCO, PALO BLANCO </t>
  </si>
  <si>
    <t>PAGO FACTURA 478 OBRA 47 RED ELECTRICA CALLE CENZONTLE CON HALCON Y FLAMENCO COL LAS AVEZ INFRAESTRUCTURA 2017</t>
  </si>
  <si>
    <t>PAGO FACTURA 479 OBRA 44 RED ELECTRICA COL DEPORTIVA CALLE PONCHE MUZQUIZ FONDO INFRAESTRUCTURA 2017</t>
  </si>
  <si>
    <t>PAGO FACTURA 4213 OBRA 24 RED AGUA EN CALLES DE NOGALITOS  FONDO DE INFRAESTRUCTURA 2017</t>
  </si>
  <si>
    <t>PAGO FACTURA 4214 OBRA 41 CONSTRUCCION DESCARGAS DOMICILIARIAS EN CALLES DE BARROTERAN INFRAESTRUCTURA 2017</t>
  </si>
  <si>
    <t>PAGO FACTURA 4215 OBRA 42 CONSTRUCCION RED DRENAJE Y ALCANTARILLADO CALLES DE BARROTERAN INFRAESTRUCTURA 2017</t>
  </si>
  <si>
    <t>PAGO FACTURA 4216 OBRA 21 RED AGUA POTABLE CALLES DE BARROTERAN INFRAESTRUCTURA 2017</t>
  </si>
  <si>
    <t>PAGO FACTURA 4220 CONSTRUCCION RED DRENAJE Y ALCANTARILLADO PRIVADA ENTRE FRESNOS Y ALAMOS INFRAESTRUCURA 2017</t>
  </si>
  <si>
    <t>PAGO FACTURA 4217 OBRA 51 RED DRENAJE EN CALLE GUADALUPE R CANALES ENTRE SOCORRO Y 5 DE MAYO</t>
  </si>
  <si>
    <t>PAGO FACTURA 4219 OBRA 52 RED DRENAJE Y ALCANTARILLADO COL. BUENOS AIRES MUZQUIZ INFRAESTRUCUTRA 2017</t>
  </si>
  <si>
    <t>PAGO FACTURA 4218 OBRA 53 CONSTRUCCION RED DRENAJE EN CALLE ESTRELLA MUZQUIZ INFRAESTRUCTURA 2017</t>
  </si>
  <si>
    <t>PAGO FFACTURA 35 55 MTS  DE DESASOLVE EN POZO EN PLAZA FUNDADORES</t>
  </si>
  <si>
    <t>PAGO FFACTURA 36 55 MTS  DE DESASOLVE EN COLONIA BUENOS AIRES</t>
  </si>
  <si>
    <t>PAGO FACTURA 500 OBRA 47 RED ELECTRICA CALLE CENZONTLE CON HALCON  FLAMENCO INFRAESTRUCTURA 2017</t>
  </si>
  <si>
    <t>PAGO FACTURA 503 OBRA 45 RED ELECTRICA PALAU CALLE BENANCIO LOPEZ Y ROBERTO SOLIS INFRAESTRUCTURA 2017</t>
  </si>
  <si>
    <t>PAGO FACTURA 502 OBRA 46 RED ELECTRICA CALLE TERCERA CON SEPTIMA Y OCTAVA FONDO DE INFRAESTRUCTURA  2017</t>
  </si>
  <si>
    <t xml:space="preserve">PAGO FACTURA 501 OBRA 48  RED ELECTRICA CALLE FEDERICO CHAPOY SAN FRANCISCO, PALO BLANCO </t>
  </si>
  <si>
    <t>PAGO FACTURA 499 OBRA 44 RED ELECTRICA COL DEPORTIVA CALLE PONCHE INFRAESTRUCTURA 2017</t>
  </si>
  <si>
    <t>PAGO FACTURA 4225 OBRA 20 RED AGUA POTABLE EN DIFERENTES CALLES D EPALAU Y MUZQUIZ  INFRAESTRUCTURA 2017</t>
  </si>
  <si>
    <t>PAGO FACTURA 4226 OBRA 54 RED AGUA POTABLE CALLE AVIÑAS ENTRE FCO. MURGIA INFRAESTRUCTURA 2017</t>
  </si>
  <si>
    <t>PAGO FACTURA 4229 OBRA 5 RED DRENAJE EN CALLE VICTORIA ENTRE JESUS CARRANZA Y ARROYO ZAMORA INFRAESTRUCTURA 2017</t>
  </si>
  <si>
    <t>PAGO FACTURA 4230 OBRA 6 RED DRENAJE Y ALCANTARILLADO COL LUIS DONALDO COLOSIO INFRAESTRUCUTURA 2017</t>
  </si>
  <si>
    <t>PAGO FACTURA 4228 RED DRENAJE Y ALCANTARILLADO COMUNIDAD RANCHERIAS RECURSOS FONDO MINERO</t>
  </si>
  <si>
    <t>POLIZA CANCELACION DE LA SOLICITUD 2547</t>
  </si>
  <si>
    <t>POLIZA CANCELACION DE LA SOLICITUD 2548</t>
  </si>
  <si>
    <t>POLIZA CANCELACION DE LA SOLICITUD 2551</t>
  </si>
  <si>
    <t>PAGO FACTURA 183 OBRA 26 VIAJE A TIERRA COLORADA FORTALECIMIENTO 2017</t>
  </si>
  <si>
    <t xml:space="preserve">PAGO FACTURA 487 OBRA 18 PAVIMENTO ASFALTICO EN CALLES DE MUZQUIZ INFRAESTRCUTURA 2017 </t>
  </si>
  <si>
    <t>PAGO FACTURA 199 VIAJE A TIERRA COLORADA FORTALECIMIENTO 2017</t>
  </si>
  <si>
    <t>PAGO FACTURA 193 OBRA 29 RED DRENAJE Y PREPARACION PARA TELEFONO E INTERNET CENTRO ADMVO FORTALECIMIENTO 2017</t>
  </si>
  <si>
    <t>PAGO FACTURA 507 PAVIMENTACION CARPETA ASFALTICA CALLE ZARAGOZA ENTRE 21 DE MARZO Y BLVD EL SAUZ-PALAU FONDO MINERO</t>
  </si>
  <si>
    <t>PAGO FACTURA 566 PAVIMENTACION CARPETA ASFALTICA CALLE 10 ENTRE REFORMA Y OCAMPO MINAS DE BARROTERAN FONDO MINERO</t>
  </si>
  <si>
    <t>PAGO FACTURA 498 PAVIMENTACION CARPETA ASFALTICA EN BLVD. FCO. I. MADERO  ENTRE CALLES BENITO JUAREZ Y VE.CARRANZA</t>
  </si>
  <si>
    <t>PAGO FACTURA 572 PAVIMENTACION CARPETA ASFALTICA CALLE 10 ENTRE REFORMA Y OCAMPO MINAS BARROTERAN FONDO MINERO</t>
  </si>
  <si>
    <t>PAGO FACTURA 941 PAVIMENTO ASFALTICO DIFERENTES CALLES DE MUZQUIZ  INFRAESTRUCUTURA 2017</t>
  </si>
  <si>
    <t xml:space="preserve">PAGO FACTURA 573 OBRA 25 DISTRIBUIDOR VIAL EN EL ENTRONQUE BLVD BARROTERAN Y CARRETERA LA FLORIDA EN BARROTERAN </t>
  </si>
  <si>
    <t>PAGO FACTURA 219 PAVIMENTO ASFALTICO FONDO FORTALECIMIENTO 2017</t>
  </si>
  <si>
    <t>PAGO FACTURA 220 BACHEO DE CONCRETO HIDRAULICO EN DIFERENTES CALLES DE MUZQUIZ</t>
  </si>
  <si>
    <t>PAGO FACTURA 492 OBRA 18 PAVIMENTACION EN DIFERENTES CALLES DE MUZQUIZ</t>
  </si>
  <si>
    <t>PAGO FACTURA 460 OBRA 34 ANDADORES DE CONCRETO EN PLAZA COLONIAL AZTECA FORTLAECIMIENTO 2017</t>
  </si>
  <si>
    <t>DIVICION DE TERRENOS Y CONSTUCCION DE OBRAS DE URBANIZACION</t>
  </si>
  <si>
    <t>FACTURA 617 PAGO REFERENTE A VESTIMENTA Y EQUIPO DE ILUMINCAION TEATRO JUAREZ</t>
  </si>
  <si>
    <t>FACTURA174 CONSTRUCCION ESCALERA EXTERIOR MODULAR Y PINTURA AL CENTRO ADMVO MPAL DE MUZQUIZ</t>
  </si>
  <si>
    <t>FACTURA 177 CONSTRUCCION ESCALERA EXTERIOR MODULAR Y PINTURA AL CENTRO ADMVO MPAL DE MUZQUIZ</t>
  </si>
  <si>
    <t>PAGO FACTURA 398 OBRA 2A ETAPA PAVIMENTACION EJIDO MORELOS MUZQUIZ</t>
  </si>
  <si>
    <t>PAGO FACTURA 7A42 OBRA 2A ETAPA PAVIMENTACION EJIDO MORELOS MUZQUIZ</t>
  </si>
  <si>
    <t>FACTURA 186 BACHEO DE PAVIMENTO ASFALTICO EN DIFERENTES CALLES DEL MUNICIPIO DE MUZQUIZ</t>
  </si>
  <si>
    <t>FACTURA 187 SERVICIO DE BACHEO DE PAVIMENTO ASFALTICO EN DIFERENTES CALLES DEL MUNICIPIO DE MUZQUIZ</t>
  </si>
  <si>
    <t>FACTURA 195 CONSTRUCCION ESCALERA EXTERIOR MODULAR Y PINTURA AL CENTRO ADMVO MPAL DE MUZQUIZ</t>
  </si>
  <si>
    <t>FACTURA 486 DE PAVIMENTO ASFALTICO EN DIFERENTES CALLES DEL MUNICIPIO DE MUZQUIZ</t>
  </si>
  <si>
    <t>FACTURA 202 SERVICIO DE BACHEO DE PAVIMENTO ASFALTICO EN DIFERENTES CALLES DEL MUNICIPIO DE MUZQUIZ NOVIEMBRE 2017</t>
  </si>
  <si>
    <t>FACTURA 192 SERVICIO DE BACHEO DE PAVIMENTO ASFALTICO EN DIFERENTES CALLES DEL MUNICIPIO DE MUZQUIZ MAYO 2017</t>
  </si>
  <si>
    <t>FACTURA 172 BACHEO Y PAVIMENTO ASFALTICO EN DIFERENTES CALLES DEL MUNICIPIO DE MUZQUIZ ABRIL 2017</t>
  </si>
  <si>
    <t>PAVIMENTO ASFALTICO EN DIFERENTES CALLES DE MUZQUIZ</t>
  </si>
  <si>
    <t>PAGO FACTURA 4263  RED DRENAJE EN COLONIA HUGO MARTINEZ EJIDO LA CUCHILLA MUZQUIZ COAHUILA</t>
  </si>
  <si>
    <t>PAGO FACTURA 4210  RED DRENAJE EN COLONIA HUGO MARTINEZ EJIDO LA CUCHILLA MUZQUIZ COAHUILA</t>
  </si>
  <si>
    <t>PAGO FACTURA 4206  RED DRENAJE EN COLONIA HUGO MARTINEZ EJIDO LA CUCHILLA MUZQUIZ COAHUILA</t>
  </si>
  <si>
    <t>FACTURA 226 REHABILITACION EN MUSEO GANADERIA AL CONTRATO MMC-TES-ID-0015-17</t>
  </si>
  <si>
    <t xml:space="preserve">FACTURA 222 CONSTRUCCION RED DRENAJE, ALCANTARILLADO Y FOSA SEPTICA EN SUBCOMANDANCIA PALAU </t>
  </si>
  <si>
    <t xml:space="preserve">FACTURA D1192B8B PAVIMENTACION DEL CAMINO EJIDO MORELOS DEL MUNICIPIO DE MUZQUIZ </t>
  </si>
  <si>
    <t>PAGO ESTIMACION CONTRATO MMC-TES-ID-0017-17 CONSTRUCCION PIE DE KIOSKO EN PLAZA COLONIA LAS AZUCENAS</t>
  </si>
  <si>
    <t>FACTURA 230 PAGO DE BACHES DE CONCRETO HIDRAULICO EN DIFERENTES CRUCEROS DE MUZQUIZ</t>
  </si>
  <si>
    <t>FACTURA 231 CONSTRUCCION DE BANQUETAS,CORDON DE CALLE ALAMOS NORTE ENTRE PRIVADAS S/N  CONTRATO MMC-TES-ID-0017-20</t>
  </si>
  <si>
    <t>OTROS BIENES INMUEBLES</t>
  </si>
  <si>
    <t xml:space="preserve">COMPRA TERRENO UBICADO EN CARRETERA PALAU-SAUZ ESQUINA CON CALLEJON EJIDO LA CUCHILLA DE PALAU </t>
  </si>
  <si>
    <t xml:space="preserve">COMPRA DE TERRENO UBICADO EN AVENIDA MORELOS Y CALLE MINA EN LA POBLACION DE BARROTERAN </t>
  </si>
  <si>
    <t>FACTURA 930 COMPRA DE 3 CLIMAS PARA NUEVO CENTRO DE GBIERNO (INCLUYE INSTALACION ELECTRICA, MATERIAL Y MANO DE OBRA)</t>
  </si>
  <si>
    <t>COMPROBACION D EGASTOS DEL CHEQUE 2318</t>
  </si>
  <si>
    <t>PAGO FACTURA 76 COMPRA DE 2 LAPTOP</t>
  </si>
  <si>
    <t xml:space="preserve">EQUIPO DE COMPUTO Y DE TECNOLOGIAS DE LA INFORMACION </t>
  </si>
  <si>
    <t>PAGO FACTURA 929 VENTA E INSTALACION DE 4 MINISPLIT EN EL CENTRO DE GOBIERNO PROYECTO 27 FONDO INFRAESTRUCTURA 2017</t>
  </si>
  <si>
    <t xml:space="preserve"> PAGO FACTURA 5467 ADQUISICION DE ETIQUETAS AUTOADHERIBLES, 20 CAJAS CARTON PARA EMPAQUE, 50 CAJAS CARTON </t>
  </si>
  <si>
    <t>PARA EMPAQUE DE ARMAS DE FUEGO Y 20 CAMARAS FOTOGRAFICAS DE OPERACIÓN</t>
  </si>
  <si>
    <t>CAMARAS FOTOGRAFICAS Y DE VIDEO</t>
  </si>
  <si>
    <t>OTRO MOBILIARIO Y EQUIPO EDUCACIONAL Y RECREATIVO</t>
  </si>
  <si>
    <t>FACTURA 28232 TELEVISOR PARA SALON DE ADULTOS MAYORES</t>
  </si>
  <si>
    <t>MAQUINARIA Y EQUIPO INDUSTRIAL</t>
  </si>
  <si>
    <t>PAGO FACTURA 4315 COMPRA EQUIPO AUTOMATICO DE BOMBEO</t>
  </si>
  <si>
    <t>EQUIPO DE COMUNICACIÓN Y TELECOMUNICACION</t>
  </si>
  <si>
    <t>PAGO FACTURA 7592 ADQUISICION DE EQUIPO DE COMUNICACIÓN Y TELECOMUNICACION 3 RADIOS MOVIL 10 RADIOS PORTATIL</t>
  </si>
  <si>
    <t>1 BATERIA PARA TERMINAL PORTATIL FORTASEG 2017</t>
  </si>
  <si>
    <t>RECLASIFICACION DE EGRESO REGISTRADO EN S.P. 3948 POR DESBROZADORA SPARTA 11/72"/40.2CC</t>
  </si>
  <si>
    <t>RECLASIFICACION DE EGRESO REGISTRADO EN S.P. 3956 POR PODADORA 140CC 21 CON BOLSA YM</t>
  </si>
  <si>
    <t>RECLASIFICACION DE EGRESO REGISTRADO EN S.P. 4777 POR DESBROZADORA 20V MAX BD</t>
  </si>
  <si>
    <t>RECLASIFICACION DE EGRESO REGISTRADO EN S.P. 5692 COMPRA DE MOTOSIERRA 20 54CC EVANS PARA ECOLOGIA</t>
  </si>
  <si>
    <t>RECLASIFICACION DE EGRESO REGISTRADO EN S.P. 4825 POR 2 DESBROZADORA 20V MAX BD PARA ECOLOGIA</t>
  </si>
  <si>
    <t>Saldo al 31 de Diciembre  de 2017</t>
  </si>
  <si>
    <t>C. LUISA ALEJANDRA DEL CARMEN SANTOS CADENA</t>
  </si>
  <si>
    <t>PRESIDENTE MUNICIPAL</t>
  </si>
  <si>
    <t>LIC. EMILIO CERNA RODRIGUEZ</t>
  </si>
  <si>
    <t>TESORERO MUNICIPAL</t>
  </si>
  <si>
    <t>C.P. HUGO ALFONSO ELIZONDO SOSA</t>
  </si>
  <si>
    <t>CONTRALOR MUNICIPAL</t>
  </si>
  <si>
    <t>ING. EDUARDO RAMON AGUIRRE RAMOS</t>
  </si>
  <si>
    <t>DIRECTOR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</si>
</sst>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4" fontId="1" fillId="0" borderId="0" xfId="0" applyNumberFormat="1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6" xfId="0" applyFont="1" applyFill="1" applyBorder="1"/>
    <xf numFmtId="0" fontId="1" fillId="0" borderId="0" xfId="0" applyFont="1" applyFill="1" applyAlignment="1">
      <alignment horizontal="center"/>
    </xf>
    <xf numFmtId="4" fontId="1" fillId="0" borderId="5" xfId="0" applyNumberFormat="1" applyFont="1" applyBorder="1"/>
    <xf numFmtId="0" fontId="2" fillId="0" borderId="7" xfId="0" applyFont="1" applyBorder="1"/>
    <xf numFmtId="49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0" applyFont="1" applyFill="1" applyAlignment="1"/>
    <xf numFmtId="4" fontId="2" fillId="0" borderId="5" xfId="0" applyNumberFormat="1" applyFont="1" applyBorder="1"/>
    <xf numFmtId="0" fontId="0" fillId="0" borderId="0" xfId="0" applyBorder="1"/>
    <xf numFmtId="4" fontId="0" fillId="0" borderId="0" xfId="0" applyNumberFormat="1"/>
    <xf numFmtId="4" fontId="0" fillId="0" borderId="0" xfId="0" applyNumberFormat="1" applyBorder="1"/>
    <xf numFmtId="0" fontId="1" fillId="0" borderId="13" xfId="0" applyFont="1" applyFill="1" applyBorder="1"/>
    <xf numFmtId="0" fontId="2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/>
    <xf numFmtId="0" fontId="0" fillId="0" borderId="5" xfId="0" applyFill="1" applyBorder="1"/>
    <xf numFmtId="0" fontId="2" fillId="0" borderId="7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0" xfId="0" applyFont="1" applyFill="1" applyBorder="1"/>
    <xf numFmtId="0" fontId="1" fillId="0" borderId="8" xfId="0" applyFont="1" applyFill="1" applyBorder="1"/>
    <xf numFmtId="4" fontId="1" fillId="0" borderId="5" xfId="0" applyNumberFormat="1" applyFont="1" applyFill="1" applyBorder="1"/>
    <xf numFmtId="0" fontId="2" fillId="0" borderId="7" xfId="0" applyFont="1" applyFill="1" applyBorder="1"/>
    <xf numFmtId="4" fontId="2" fillId="0" borderId="5" xfId="0" applyNumberFormat="1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4" fontId="2" fillId="0" borderId="15" xfId="0" applyNumberFormat="1" applyFont="1" applyFill="1" applyBorder="1"/>
    <xf numFmtId="4" fontId="2" fillId="0" borderId="14" xfId="0" applyNumberFormat="1" applyFont="1" applyFill="1" applyBorder="1"/>
    <xf numFmtId="4" fontId="2" fillId="0" borderId="16" xfId="0" applyNumberFormat="1" applyFont="1" applyFill="1" applyBorder="1"/>
    <xf numFmtId="4" fontId="2" fillId="0" borderId="17" xfId="0" applyNumberFormat="1" applyFont="1" applyFill="1" applyBorder="1"/>
    <xf numFmtId="4" fontId="2" fillId="0" borderId="12" xfId="0" applyNumberFormat="1" applyFont="1" applyFill="1" applyBorder="1"/>
    <xf numFmtId="43" fontId="1" fillId="0" borderId="5" xfId="0" applyNumberFormat="1" applyFont="1" applyFill="1" applyBorder="1"/>
    <xf numFmtId="43" fontId="1" fillId="0" borderId="5" xfId="1" applyFont="1" applyFill="1" applyBorder="1"/>
    <xf numFmtId="4" fontId="0" fillId="0" borderId="0" xfId="0" applyNumberFormat="1" applyFill="1"/>
    <xf numFmtId="164" fontId="1" fillId="0" borderId="0" xfId="0" applyNumberFormat="1" applyFont="1" applyFill="1" applyBorder="1"/>
    <xf numFmtId="0" fontId="0" fillId="0" borderId="0" xfId="0" applyBorder="1" applyAlignment="1">
      <alignment wrapText="1"/>
    </xf>
    <xf numFmtId="164" fontId="1" fillId="0" borderId="0" xfId="0" applyNumberFormat="1" applyFont="1" applyBorder="1"/>
    <xf numFmtId="43" fontId="2" fillId="0" borderId="15" xfId="0" applyNumberFormat="1" applyFont="1" applyFill="1" applyBorder="1"/>
    <xf numFmtId="43" fontId="2" fillId="0" borderId="15" xfId="1" applyFont="1" applyFill="1" applyBorder="1"/>
    <xf numFmtId="43" fontId="2" fillId="0" borderId="5" xfId="1" applyFont="1" applyFill="1" applyBorder="1"/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4" fontId="1" fillId="0" borderId="13" xfId="0" applyNumberFormat="1" applyFont="1" applyFill="1" applyBorder="1"/>
    <xf numFmtId="4" fontId="1" fillId="0" borderId="0" xfId="0" applyNumberFormat="1" applyFont="1" applyFill="1" applyBorder="1"/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/>
    <xf numFmtId="0" fontId="1" fillId="0" borderId="0" xfId="0" applyFont="1" applyFill="1" applyBorder="1" applyAlignment="1"/>
    <xf numFmtId="0" fontId="1" fillId="0" borderId="8" xfId="0" applyFont="1" applyFill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8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Fill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Fill="1" applyAlignment="1"/>
    <xf numFmtId="0" fontId="7" fillId="0" borderId="0" xfId="0" applyFont="1" applyFill="1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57150</xdr:rowOff>
    </xdr:from>
    <xdr:to>
      <xdr:col>2</xdr:col>
      <xdr:colOff>76200</xdr:colOff>
      <xdr:row>6</xdr:row>
      <xdr:rowOff>114300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57150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1</xdr:col>
      <xdr:colOff>719328</xdr:colOff>
      <xdr:row>6</xdr:row>
      <xdr:rowOff>104775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452753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1</xdr:col>
      <xdr:colOff>757428</xdr:colOff>
      <xdr:row>6</xdr:row>
      <xdr:rowOff>133350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1452753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36"/>
  <sheetViews>
    <sheetView workbookViewId="0">
      <selection activeCell="D28" sqref="D28"/>
    </sheetView>
  </sheetViews>
  <sheetFormatPr baseColWidth="10" defaultRowHeight="15" x14ac:dyDescent="0.25"/>
  <cols>
    <col min="5" max="5" width="21.140625" customWidth="1"/>
    <col min="6" max="8" width="15.7109375" customWidth="1"/>
    <col min="9" max="9" width="5.28515625" customWidth="1"/>
  </cols>
  <sheetData>
    <row r="3" spans="1:10" ht="23.25" x14ac:dyDescent="0.35">
      <c r="A3" s="78" t="s">
        <v>29</v>
      </c>
      <c r="B3" s="78"/>
      <c r="C3" s="78"/>
      <c r="D3" s="78"/>
      <c r="E3" s="78"/>
      <c r="F3" s="78"/>
      <c r="G3" s="78"/>
      <c r="H3" s="78"/>
      <c r="I3" s="17"/>
    </row>
    <row r="4" spans="1:10" ht="18.75" x14ac:dyDescent="0.3">
      <c r="A4" s="79" t="s">
        <v>8</v>
      </c>
      <c r="B4" s="79"/>
      <c r="C4" s="79"/>
      <c r="D4" s="79"/>
      <c r="E4" s="79"/>
      <c r="F4" s="79"/>
      <c r="G4" s="79"/>
      <c r="H4" s="79"/>
      <c r="I4" s="18"/>
    </row>
    <row r="5" spans="1:10" ht="18.75" x14ac:dyDescent="0.3">
      <c r="A5" s="79" t="s">
        <v>9</v>
      </c>
      <c r="B5" s="79"/>
      <c r="C5" s="79"/>
      <c r="D5" s="79"/>
      <c r="E5" s="79"/>
      <c r="F5" s="79"/>
      <c r="G5" s="79"/>
      <c r="H5" s="79"/>
      <c r="I5" s="18"/>
    </row>
    <row r="6" spans="1:10" ht="18.75" x14ac:dyDescent="0.3">
      <c r="A6" s="79" t="s">
        <v>44</v>
      </c>
      <c r="B6" s="79"/>
      <c r="C6" s="79"/>
      <c r="D6" s="79"/>
      <c r="E6" s="79"/>
      <c r="F6" s="79"/>
      <c r="G6" s="79"/>
      <c r="H6" s="79"/>
      <c r="I6" s="18"/>
    </row>
    <row r="7" spans="1:10" x14ac:dyDescent="0.25">
      <c r="A7" s="11"/>
      <c r="B7" s="11"/>
      <c r="C7" s="11"/>
      <c r="D7" s="11"/>
      <c r="E7" s="11"/>
      <c r="F7" s="11"/>
      <c r="G7" s="11"/>
      <c r="H7" s="11"/>
    </row>
    <row r="8" spans="1:10" ht="15.75" thickBot="1" x14ac:dyDescent="0.3">
      <c r="A8" s="1"/>
      <c r="B8" s="1"/>
      <c r="C8" s="1"/>
      <c r="D8" s="1"/>
      <c r="E8" s="1"/>
      <c r="F8" s="1"/>
      <c r="G8" s="1"/>
      <c r="H8" s="1"/>
    </row>
    <row r="9" spans="1:10" s="15" customFormat="1" ht="39" thickBot="1" x14ac:dyDescent="0.3">
      <c r="A9" s="16" t="s">
        <v>0</v>
      </c>
      <c r="B9" s="72" t="s">
        <v>1</v>
      </c>
      <c r="C9" s="73"/>
      <c r="D9" s="73"/>
      <c r="E9" s="74"/>
      <c r="F9" s="16" t="s">
        <v>42</v>
      </c>
      <c r="G9" s="16" t="s">
        <v>160</v>
      </c>
      <c r="H9" s="16" t="s">
        <v>11</v>
      </c>
    </row>
    <row r="10" spans="1:10" x14ac:dyDescent="0.25">
      <c r="A10" s="26"/>
      <c r="B10" s="33"/>
      <c r="C10" s="34"/>
      <c r="D10" s="34"/>
      <c r="E10" s="35"/>
      <c r="F10" s="59"/>
      <c r="G10" s="59"/>
      <c r="H10" s="36"/>
    </row>
    <row r="11" spans="1:10" x14ac:dyDescent="0.25">
      <c r="A11" s="24">
        <v>111</v>
      </c>
      <c r="B11" s="37" t="s">
        <v>2</v>
      </c>
      <c r="C11" s="34"/>
      <c r="D11" s="34"/>
      <c r="E11" s="35"/>
      <c r="F11" s="36"/>
      <c r="G11" s="36"/>
      <c r="H11" s="36"/>
    </row>
    <row r="12" spans="1:10" x14ac:dyDescent="0.25">
      <c r="A12" s="25">
        <v>1111</v>
      </c>
      <c r="B12" s="33" t="s">
        <v>36</v>
      </c>
      <c r="C12" s="34"/>
      <c r="D12" s="34"/>
      <c r="E12" s="35"/>
      <c r="F12" s="36">
        <v>148108.43</v>
      </c>
      <c r="G12" s="36">
        <v>89908.43</v>
      </c>
      <c r="H12" s="36">
        <f>+G12-F12</f>
        <v>-58200</v>
      </c>
    </row>
    <row r="13" spans="1:10" x14ac:dyDescent="0.25">
      <c r="A13" s="25">
        <v>1112</v>
      </c>
      <c r="B13" s="33" t="s">
        <v>3</v>
      </c>
      <c r="C13" s="34"/>
      <c r="D13" s="34"/>
      <c r="E13" s="35"/>
      <c r="F13" s="36">
        <v>47748866.609999999</v>
      </c>
      <c r="G13" s="36">
        <v>6834293.0800000001</v>
      </c>
      <c r="H13" s="36">
        <f>+G13-F13</f>
        <v>-40914573.530000001</v>
      </c>
      <c r="J13" s="21"/>
    </row>
    <row r="14" spans="1:10" x14ac:dyDescent="0.25">
      <c r="A14" s="25">
        <v>1113</v>
      </c>
      <c r="B14" s="33" t="s">
        <v>4</v>
      </c>
      <c r="C14" s="34"/>
      <c r="D14" s="34"/>
      <c r="E14" s="35"/>
      <c r="F14" s="36">
        <v>0</v>
      </c>
      <c r="G14" s="36">
        <v>0</v>
      </c>
      <c r="H14" s="36">
        <f t="shared" ref="H14:H16" si="0">+G14-F14</f>
        <v>0</v>
      </c>
    </row>
    <row r="15" spans="1:10" x14ac:dyDescent="0.25">
      <c r="A15" s="25">
        <v>1114</v>
      </c>
      <c r="B15" s="33" t="s">
        <v>5</v>
      </c>
      <c r="C15" s="34"/>
      <c r="D15" s="34"/>
      <c r="E15" s="35"/>
      <c r="F15" s="36">
        <v>0</v>
      </c>
      <c r="G15" s="36">
        <v>0</v>
      </c>
      <c r="H15" s="36">
        <f t="shared" si="0"/>
        <v>0</v>
      </c>
    </row>
    <row r="16" spans="1:10" x14ac:dyDescent="0.25">
      <c r="A16" s="25">
        <v>1115</v>
      </c>
      <c r="B16" s="33" t="s">
        <v>6</v>
      </c>
      <c r="C16" s="34"/>
      <c r="D16" s="34"/>
      <c r="E16" s="35"/>
      <c r="F16" s="36">
        <v>0</v>
      </c>
      <c r="G16" s="36">
        <v>0</v>
      </c>
      <c r="H16" s="36">
        <f t="shared" si="0"/>
        <v>0</v>
      </c>
    </row>
    <row r="17" spans="1:9" x14ac:dyDescent="0.25">
      <c r="A17" s="25">
        <v>1116</v>
      </c>
      <c r="B17" s="33" t="s">
        <v>7</v>
      </c>
      <c r="C17" s="34"/>
      <c r="D17" s="34"/>
      <c r="E17" s="35"/>
      <c r="F17" s="36">
        <v>52500</v>
      </c>
      <c r="G17" s="36">
        <v>52500</v>
      </c>
      <c r="H17" s="36">
        <f>+G17-F17</f>
        <v>0</v>
      </c>
      <c r="I17" s="14"/>
    </row>
    <row r="18" spans="1:9" ht="15.75" thickBot="1" x14ac:dyDescent="0.3">
      <c r="A18" s="26"/>
      <c r="B18" s="75" t="s">
        <v>10</v>
      </c>
      <c r="C18" s="76"/>
      <c r="D18" s="76"/>
      <c r="E18" s="77"/>
      <c r="F18" s="46">
        <f>SUM(F12:F17)</f>
        <v>47949475.039999999</v>
      </c>
      <c r="G18" s="46">
        <f>SUM(G12:G17)</f>
        <v>6976701.5099999998</v>
      </c>
      <c r="H18" s="46">
        <f>SUM(H12:H17)</f>
        <v>-40972773.530000001</v>
      </c>
    </row>
    <row r="19" spans="1:9" ht="15.75" thickTop="1" x14ac:dyDescent="0.25">
      <c r="A19" s="26"/>
      <c r="B19" s="33"/>
      <c r="C19" s="34"/>
      <c r="D19" s="34"/>
      <c r="E19" s="35"/>
      <c r="F19" s="60"/>
      <c r="G19" s="36"/>
      <c r="H19" s="36"/>
    </row>
    <row r="20" spans="1:9" ht="15.75" thickBot="1" x14ac:dyDescent="0.3">
      <c r="A20" s="10"/>
      <c r="B20" s="39"/>
      <c r="C20" s="40"/>
      <c r="D20" s="40"/>
      <c r="E20" s="41"/>
      <c r="F20" s="10"/>
      <c r="G20" s="10"/>
      <c r="H20" s="10"/>
    </row>
    <row r="21" spans="1:9" x14ac:dyDescent="0.25">
      <c r="A21" s="30"/>
      <c r="B21" s="30"/>
      <c r="C21" s="30"/>
      <c r="D21" s="30"/>
      <c r="E21" s="30"/>
      <c r="F21" s="30"/>
      <c r="G21" s="30"/>
      <c r="H21" s="30"/>
    </row>
    <row r="22" spans="1:9" x14ac:dyDescent="0.25">
      <c r="A22" s="30"/>
      <c r="B22" s="30"/>
      <c r="C22" s="30"/>
      <c r="D22" s="30"/>
      <c r="E22" s="30"/>
      <c r="F22" s="30"/>
      <c r="G22" s="30"/>
      <c r="H22" s="30"/>
    </row>
    <row r="23" spans="1:9" x14ac:dyDescent="0.25">
      <c r="A23" s="30"/>
      <c r="B23" s="30"/>
      <c r="C23" s="30"/>
      <c r="D23" s="30"/>
      <c r="E23" s="30"/>
      <c r="F23" s="30"/>
      <c r="G23" s="30"/>
      <c r="H23" s="30"/>
    </row>
    <row r="24" spans="1:9" x14ac:dyDescent="0.25">
      <c r="A24" s="30"/>
      <c r="B24" s="30"/>
      <c r="C24" s="30"/>
      <c r="D24" s="30"/>
      <c r="E24" s="30"/>
      <c r="F24" s="30"/>
      <c r="G24" s="30"/>
      <c r="H24" s="49"/>
    </row>
    <row r="25" spans="1:9" x14ac:dyDescent="0.25">
      <c r="F25" s="21"/>
      <c r="H25" s="21"/>
    </row>
    <row r="26" spans="1:9" x14ac:dyDescent="0.25">
      <c r="A26" s="87" t="s">
        <v>161</v>
      </c>
      <c r="B26" s="87"/>
      <c r="C26" s="87"/>
      <c r="D26" s="87"/>
      <c r="F26" s="87" t="s">
        <v>163</v>
      </c>
      <c r="G26" s="87"/>
      <c r="H26" s="21"/>
    </row>
    <row r="27" spans="1:9" x14ac:dyDescent="0.25">
      <c r="A27" s="86" t="s">
        <v>162</v>
      </c>
      <c r="B27" s="86"/>
      <c r="C27" s="86"/>
      <c r="D27" s="86"/>
      <c r="F27" s="86" t="s">
        <v>164</v>
      </c>
      <c r="G27" s="86"/>
      <c r="H27" s="21"/>
    </row>
    <row r="28" spans="1:9" x14ac:dyDescent="0.25">
      <c r="A28" s="89"/>
      <c r="B28" s="89"/>
      <c r="C28" s="89"/>
      <c r="D28" s="89"/>
      <c r="F28" s="89"/>
      <c r="G28" s="89"/>
      <c r="H28" s="21"/>
    </row>
    <row r="29" spans="1:9" x14ac:dyDescent="0.25">
      <c r="A29" s="89"/>
      <c r="B29" s="89"/>
      <c r="C29" s="89"/>
      <c r="D29" s="89"/>
      <c r="F29" s="89"/>
      <c r="G29" s="89"/>
      <c r="H29" s="21"/>
    </row>
    <row r="30" spans="1:9" x14ac:dyDescent="0.25">
      <c r="A30" s="89"/>
      <c r="B30" s="89"/>
      <c r="C30" s="89"/>
      <c r="D30" s="89"/>
      <c r="F30" s="89"/>
      <c r="G30" s="89"/>
      <c r="H30" s="21"/>
    </row>
    <row r="31" spans="1:9" x14ac:dyDescent="0.25">
      <c r="A31" s="89"/>
      <c r="B31" s="89"/>
      <c r="C31" s="89"/>
      <c r="D31" s="89"/>
      <c r="F31" s="89"/>
      <c r="G31" s="89"/>
      <c r="H31" s="21"/>
    </row>
    <row r="32" spans="1:9" x14ac:dyDescent="0.25">
      <c r="A32" s="89"/>
      <c r="B32" s="89"/>
      <c r="C32" s="89"/>
      <c r="D32" s="89"/>
      <c r="F32" s="89"/>
      <c r="G32" s="89"/>
      <c r="H32" s="21"/>
    </row>
    <row r="33" spans="1:8" x14ac:dyDescent="0.25">
      <c r="H33" s="21"/>
    </row>
    <row r="35" spans="1:8" x14ac:dyDescent="0.25">
      <c r="A35" s="87" t="s">
        <v>165</v>
      </c>
      <c r="B35" s="87"/>
      <c r="C35" s="87"/>
      <c r="D35" s="87"/>
      <c r="F35" s="88" t="s">
        <v>167</v>
      </c>
      <c r="G35" s="88"/>
    </row>
    <row r="36" spans="1:8" x14ac:dyDescent="0.25">
      <c r="A36" s="86" t="s">
        <v>166</v>
      </c>
      <c r="B36" s="86"/>
      <c r="C36" s="86"/>
      <c r="D36" s="86"/>
      <c r="F36" s="86" t="s">
        <v>168</v>
      </c>
      <c r="G36" s="86"/>
    </row>
  </sheetData>
  <mergeCells count="13">
    <mergeCell ref="A36:D36"/>
    <mergeCell ref="F36:G36"/>
    <mergeCell ref="A26:D26"/>
    <mergeCell ref="A27:D27"/>
    <mergeCell ref="F26:G26"/>
    <mergeCell ref="F27:G27"/>
    <mergeCell ref="A35:D35"/>
    <mergeCell ref="B9:E9"/>
    <mergeCell ref="B18:E18"/>
    <mergeCell ref="A3:H3"/>
    <mergeCell ref="A4:H4"/>
    <mergeCell ref="A6:H6"/>
    <mergeCell ref="A5:H5"/>
  </mergeCells>
  <pageMargins left="0.7" right="0.21" top="0.75" bottom="0.75" header="0.3" footer="0.3"/>
  <pageSetup scale="8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topLeftCell="A169" zoomScaleNormal="100" workbookViewId="0">
      <selection activeCell="A177" sqref="A177:D189"/>
    </sheetView>
  </sheetViews>
  <sheetFormatPr baseColWidth="10" defaultRowHeight="15" x14ac:dyDescent="0.25"/>
  <cols>
    <col min="1" max="4" width="11.42578125" style="30"/>
    <col min="5" max="5" width="69" style="30" customWidth="1"/>
    <col min="6" max="6" width="15.7109375" style="30" customWidth="1"/>
    <col min="7" max="7" width="5.28515625" customWidth="1"/>
    <col min="8" max="8" width="14.5703125" bestFit="1" customWidth="1"/>
    <col min="9" max="9" width="13.140625" bestFit="1" customWidth="1"/>
    <col min="10" max="10" width="13.42578125" bestFit="1" customWidth="1"/>
  </cols>
  <sheetData>
    <row r="1" spans="1:10" x14ac:dyDescent="0.25">
      <c r="H1" s="20"/>
      <c r="I1" s="20"/>
      <c r="J1" s="20"/>
    </row>
    <row r="2" spans="1:10" x14ac:dyDescent="0.25">
      <c r="H2" s="20"/>
      <c r="I2" s="20"/>
      <c r="J2" s="20"/>
    </row>
    <row r="3" spans="1:10" ht="23.25" x14ac:dyDescent="0.35">
      <c r="A3" s="78" t="s">
        <v>29</v>
      </c>
      <c r="B3" s="78"/>
      <c r="C3" s="78"/>
      <c r="D3" s="78"/>
      <c r="E3" s="78"/>
      <c r="F3" s="78"/>
      <c r="G3" s="17"/>
      <c r="H3" s="20"/>
      <c r="I3" s="20"/>
      <c r="J3" s="20"/>
    </row>
    <row r="4" spans="1:10" ht="18.75" x14ac:dyDescent="0.3">
      <c r="A4" s="79" t="s">
        <v>14</v>
      </c>
      <c r="B4" s="79"/>
      <c r="C4" s="79"/>
      <c r="D4" s="79"/>
      <c r="E4" s="79"/>
      <c r="F4" s="79"/>
      <c r="G4" s="18"/>
      <c r="H4" s="20"/>
      <c r="I4" s="20"/>
      <c r="J4" s="20"/>
    </row>
    <row r="5" spans="1:10" ht="18.75" x14ac:dyDescent="0.3">
      <c r="A5" s="79" t="s">
        <v>15</v>
      </c>
      <c r="B5" s="79"/>
      <c r="C5" s="79"/>
      <c r="D5" s="79"/>
      <c r="E5" s="79"/>
      <c r="F5" s="79"/>
      <c r="G5" s="18"/>
      <c r="H5" s="20"/>
      <c r="I5" s="20"/>
      <c r="J5" s="20"/>
    </row>
    <row r="6" spans="1:10" ht="18.75" x14ac:dyDescent="0.3">
      <c r="A6" s="79" t="s">
        <v>44</v>
      </c>
      <c r="B6" s="79"/>
      <c r="C6" s="79"/>
      <c r="D6" s="79"/>
      <c r="E6" s="79"/>
      <c r="F6" s="79"/>
      <c r="G6" s="18"/>
      <c r="H6" s="20"/>
      <c r="I6" s="20"/>
      <c r="J6" s="20"/>
    </row>
    <row r="7" spans="1:10" x14ac:dyDescent="0.25">
      <c r="A7" s="11"/>
      <c r="B7" s="11"/>
      <c r="C7" s="11"/>
      <c r="D7" s="11"/>
      <c r="E7" s="11"/>
      <c r="F7" s="11"/>
      <c r="H7" s="20"/>
      <c r="I7" s="20"/>
      <c r="J7" s="20"/>
    </row>
    <row r="8" spans="1:10" ht="15.75" thickBot="1" x14ac:dyDescent="0.3">
      <c r="A8" s="31"/>
      <c r="B8" s="31"/>
      <c r="C8" s="31"/>
      <c r="D8" s="31"/>
      <c r="E8" s="31"/>
      <c r="F8" s="31"/>
      <c r="H8" s="20"/>
      <c r="I8" s="20"/>
      <c r="J8" s="20"/>
    </row>
    <row r="9" spans="1:10" s="15" customFormat="1" ht="15.75" thickBot="1" x14ac:dyDescent="0.3">
      <c r="A9" s="32" t="s">
        <v>0</v>
      </c>
      <c r="B9" s="80" t="s">
        <v>1</v>
      </c>
      <c r="C9" s="81"/>
      <c r="D9" s="81"/>
      <c r="E9" s="82"/>
      <c r="F9" s="32" t="s">
        <v>13</v>
      </c>
      <c r="H9" s="51"/>
      <c r="I9" s="51"/>
      <c r="J9" s="51"/>
    </row>
    <row r="10" spans="1:10" x14ac:dyDescent="0.25">
      <c r="A10" s="23"/>
      <c r="B10" s="33"/>
      <c r="C10" s="34"/>
      <c r="D10" s="34"/>
      <c r="E10" s="35"/>
      <c r="F10" s="36"/>
      <c r="H10" s="20"/>
      <c r="I10" s="20"/>
      <c r="J10" s="20"/>
    </row>
    <row r="11" spans="1:10" x14ac:dyDescent="0.25">
      <c r="A11" s="24">
        <v>123</v>
      </c>
      <c r="B11" s="37" t="s">
        <v>12</v>
      </c>
      <c r="C11" s="34"/>
      <c r="D11" s="34"/>
      <c r="E11" s="35"/>
      <c r="F11" s="36"/>
      <c r="H11" s="20"/>
      <c r="I11" s="20"/>
      <c r="J11" s="20"/>
    </row>
    <row r="12" spans="1:10" x14ac:dyDescent="0.25">
      <c r="A12" s="24">
        <v>1235</v>
      </c>
      <c r="B12" s="37" t="s">
        <v>34</v>
      </c>
      <c r="C12" s="34"/>
      <c r="D12" s="34"/>
      <c r="E12" s="35"/>
      <c r="F12" s="36"/>
      <c r="H12" s="20"/>
      <c r="I12" s="20"/>
      <c r="J12" s="20"/>
    </row>
    <row r="13" spans="1:10" x14ac:dyDescent="0.25">
      <c r="A13" s="24"/>
      <c r="B13" s="37"/>
      <c r="C13" s="34"/>
      <c r="D13" s="34"/>
      <c r="E13" s="35"/>
      <c r="F13" s="36"/>
      <c r="H13" s="20"/>
      <c r="I13" s="20"/>
      <c r="J13" s="20"/>
    </row>
    <row r="14" spans="1:10" x14ac:dyDescent="0.25">
      <c r="A14" s="24">
        <v>12351</v>
      </c>
      <c r="B14" s="37" t="s">
        <v>48</v>
      </c>
      <c r="C14" s="34"/>
      <c r="D14" s="34"/>
      <c r="E14" s="35"/>
      <c r="F14" s="36"/>
      <c r="H14" s="20"/>
      <c r="I14" s="20"/>
      <c r="J14" s="20"/>
    </row>
    <row r="15" spans="1:10" x14ac:dyDescent="0.25">
      <c r="A15" s="24"/>
      <c r="B15" s="33" t="s">
        <v>49</v>
      </c>
      <c r="C15" s="34"/>
      <c r="D15" s="34"/>
      <c r="E15" s="35"/>
      <c r="F15" s="36">
        <v>278487.24</v>
      </c>
      <c r="H15" s="20"/>
      <c r="I15" s="20"/>
      <c r="J15" s="20"/>
    </row>
    <row r="16" spans="1:10" x14ac:dyDescent="0.25">
      <c r="A16" s="24"/>
      <c r="B16" s="33" t="s">
        <v>50</v>
      </c>
      <c r="C16" s="34"/>
      <c r="D16" s="34"/>
      <c r="E16" s="35"/>
      <c r="F16" s="36">
        <v>278487.15000000002</v>
      </c>
      <c r="H16" s="20"/>
      <c r="I16" s="20"/>
      <c r="J16" s="20"/>
    </row>
    <row r="17" spans="1:10" x14ac:dyDescent="0.25">
      <c r="A17" s="24"/>
      <c r="B17" s="75" t="s">
        <v>58</v>
      </c>
      <c r="C17" s="76"/>
      <c r="D17" s="76"/>
      <c r="E17" s="77"/>
      <c r="F17" s="38">
        <f>+F15+F16</f>
        <v>556974.39</v>
      </c>
      <c r="H17" s="20"/>
      <c r="I17" s="20"/>
      <c r="J17" s="20"/>
    </row>
    <row r="18" spans="1:10" x14ac:dyDescent="0.25">
      <c r="A18" s="24"/>
      <c r="B18" s="37"/>
      <c r="C18" s="34"/>
      <c r="D18" s="34"/>
      <c r="E18" s="35"/>
      <c r="F18" s="36"/>
      <c r="H18" s="20"/>
      <c r="I18" s="20"/>
      <c r="J18" s="20"/>
    </row>
    <row r="19" spans="1:10" x14ac:dyDescent="0.25">
      <c r="A19" s="24">
        <v>12352</v>
      </c>
      <c r="B19" s="37" t="s">
        <v>30</v>
      </c>
      <c r="C19" s="34"/>
      <c r="D19" s="34"/>
      <c r="E19" s="35"/>
      <c r="F19" s="36"/>
      <c r="H19" s="20"/>
      <c r="I19" s="20"/>
      <c r="J19" s="20"/>
    </row>
    <row r="20" spans="1:10" x14ac:dyDescent="0.25">
      <c r="A20" s="24"/>
      <c r="B20" s="33" t="s">
        <v>51</v>
      </c>
      <c r="C20" s="34"/>
      <c r="D20" s="34"/>
      <c r="E20" s="35"/>
      <c r="F20" s="36">
        <v>294998.01</v>
      </c>
      <c r="H20" s="20"/>
      <c r="I20" s="20"/>
      <c r="J20" s="20"/>
    </row>
    <row r="21" spans="1:10" x14ac:dyDescent="0.25">
      <c r="A21" s="24"/>
      <c r="B21" s="33" t="s">
        <v>52</v>
      </c>
      <c r="C21" s="34"/>
      <c r="D21" s="34"/>
      <c r="E21" s="35"/>
      <c r="F21" s="36">
        <v>222773.5</v>
      </c>
      <c r="H21" s="20"/>
      <c r="I21" s="20"/>
      <c r="J21" s="20"/>
    </row>
    <row r="22" spans="1:10" x14ac:dyDescent="0.25">
      <c r="A22" s="24"/>
      <c r="B22" s="33" t="s">
        <v>53</v>
      </c>
      <c r="C22" s="34"/>
      <c r="D22" s="34"/>
      <c r="E22" s="35"/>
      <c r="F22" s="36">
        <v>90871.78</v>
      </c>
      <c r="H22" s="20"/>
      <c r="I22" s="20"/>
      <c r="J22" s="20"/>
    </row>
    <row r="23" spans="1:10" x14ac:dyDescent="0.25">
      <c r="A23" s="24"/>
      <c r="B23" s="33" t="s">
        <v>54</v>
      </c>
      <c r="C23" s="34"/>
      <c r="D23" s="34"/>
      <c r="E23" s="35"/>
      <c r="F23" s="36">
        <v>150842.39000000001</v>
      </c>
      <c r="H23" s="20"/>
      <c r="I23" s="20"/>
      <c r="J23" s="20"/>
    </row>
    <row r="24" spans="1:10" x14ac:dyDescent="0.25">
      <c r="A24" s="24"/>
      <c r="B24" s="33" t="s">
        <v>55</v>
      </c>
      <c r="C24" s="34"/>
      <c r="D24" s="34"/>
      <c r="E24" s="35"/>
      <c r="F24" s="36">
        <v>55053.599999999999</v>
      </c>
      <c r="H24" s="20"/>
      <c r="I24" s="20"/>
      <c r="J24" s="20"/>
    </row>
    <row r="25" spans="1:10" x14ac:dyDescent="0.25">
      <c r="A25" s="24"/>
      <c r="B25" s="33" t="s">
        <v>56</v>
      </c>
      <c r="C25" s="34"/>
      <c r="D25" s="34"/>
      <c r="E25" s="35"/>
      <c r="F25" s="36">
        <v>151683.9</v>
      </c>
      <c r="H25" s="20"/>
      <c r="I25" s="20"/>
      <c r="J25" s="20"/>
    </row>
    <row r="26" spans="1:10" x14ac:dyDescent="0.25">
      <c r="A26" s="24"/>
      <c r="B26" s="33" t="s">
        <v>57</v>
      </c>
      <c r="C26" s="34"/>
      <c r="D26" s="34"/>
      <c r="E26" s="35"/>
      <c r="F26" s="36">
        <v>120567.71</v>
      </c>
      <c r="H26" s="20"/>
      <c r="I26" s="20"/>
      <c r="J26" s="20"/>
    </row>
    <row r="27" spans="1:10" x14ac:dyDescent="0.25">
      <c r="A27" s="24"/>
      <c r="B27" s="33" t="s">
        <v>59</v>
      </c>
      <c r="C27" s="34"/>
      <c r="D27" s="34"/>
      <c r="E27" s="35"/>
      <c r="F27" s="36">
        <v>177878.8</v>
      </c>
      <c r="H27" s="20"/>
      <c r="I27" s="20"/>
      <c r="J27" s="20"/>
    </row>
    <row r="28" spans="1:10" x14ac:dyDescent="0.25">
      <c r="A28" s="24"/>
      <c r="B28" s="33" t="s">
        <v>60</v>
      </c>
      <c r="C28" s="34"/>
      <c r="D28" s="34"/>
      <c r="E28" s="35"/>
      <c r="F28" s="36">
        <v>202914.62</v>
      </c>
      <c r="H28" s="20"/>
      <c r="I28" s="20"/>
      <c r="J28" s="20"/>
    </row>
    <row r="29" spans="1:10" x14ac:dyDescent="0.25">
      <c r="A29" s="24"/>
      <c r="B29" s="33" t="s">
        <v>61</v>
      </c>
      <c r="C29" s="34"/>
      <c r="D29" s="34"/>
      <c r="E29" s="35"/>
      <c r="F29" s="36">
        <v>506388.04</v>
      </c>
      <c r="H29" s="20"/>
      <c r="I29" s="20"/>
      <c r="J29" s="20"/>
    </row>
    <row r="30" spans="1:10" x14ac:dyDescent="0.25">
      <c r="A30" s="24"/>
      <c r="B30" s="33" t="s">
        <v>62</v>
      </c>
      <c r="C30" s="34"/>
      <c r="D30" s="34"/>
      <c r="E30" s="35"/>
      <c r="F30" s="36">
        <v>151884</v>
      </c>
      <c r="H30" s="20"/>
      <c r="I30" s="20"/>
      <c r="J30" s="20"/>
    </row>
    <row r="31" spans="1:10" x14ac:dyDescent="0.25">
      <c r="A31" s="24"/>
      <c r="B31" s="33" t="s">
        <v>63</v>
      </c>
      <c r="C31" s="34"/>
      <c r="D31" s="34"/>
      <c r="E31" s="35"/>
      <c r="F31" s="36">
        <v>132018.67000000001</v>
      </c>
      <c r="H31" s="20"/>
      <c r="I31" s="20"/>
      <c r="J31" s="20"/>
    </row>
    <row r="32" spans="1:10" x14ac:dyDescent="0.25">
      <c r="A32" s="24"/>
      <c r="B32" s="33" t="s">
        <v>64</v>
      </c>
      <c r="C32" s="34"/>
      <c r="D32" s="34"/>
      <c r="E32" s="35"/>
      <c r="F32" s="36">
        <v>143561.81</v>
      </c>
      <c r="H32" s="20"/>
      <c r="I32" s="20"/>
      <c r="J32" s="20"/>
    </row>
    <row r="33" spans="1:10" x14ac:dyDescent="0.25">
      <c r="A33" s="24"/>
      <c r="B33" s="33" t="s">
        <v>65</v>
      </c>
      <c r="C33" s="34"/>
      <c r="D33" s="34"/>
      <c r="E33" s="35"/>
      <c r="F33" s="36">
        <v>1018314.73</v>
      </c>
      <c r="H33" s="20"/>
      <c r="I33" s="20"/>
      <c r="J33" s="20"/>
    </row>
    <row r="34" spans="1:10" x14ac:dyDescent="0.25">
      <c r="A34" s="24"/>
      <c r="B34" s="33" t="s">
        <v>66</v>
      </c>
      <c r="C34" s="34"/>
      <c r="D34" s="34"/>
      <c r="E34" s="35"/>
      <c r="F34" s="36">
        <v>581416.6</v>
      </c>
      <c r="H34" s="20"/>
      <c r="I34" s="20"/>
      <c r="J34" s="20"/>
    </row>
    <row r="35" spans="1:10" x14ac:dyDescent="0.25">
      <c r="A35" s="24"/>
      <c r="B35" s="33" t="s">
        <v>67</v>
      </c>
      <c r="C35" s="34"/>
      <c r="D35" s="34"/>
      <c r="E35" s="35"/>
      <c r="F35" s="36">
        <v>98119.3</v>
      </c>
      <c r="H35" s="20"/>
      <c r="I35" s="20"/>
      <c r="J35" s="20"/>
    </row>
    <row r="36" spans="1:10" x14ac:dyDescent="0.25">
      <c r="A36" s="24"/>
      <c r="B36" s="33" t="s">
        <v>68</v>
      </c>
      <c r="C36" s="34"/>
      <c r="D36" s="34"/>
      <c r="E36" s="35"/>
      <c r="F36" s="36">
        <v>140482.45000000001</v>
      </c>
      <c r="H36" s="20"/>
      <c r="I36" s="20"/>
      <c r="J36" s="20"/>
    </row>
    <row r="37" spans="1:10" x14ac:dyDescent="0.25">
      <c r="A37" s="24"/>
      <c r="B37" s="33" t="s">
        <v>69</v>
      </c>
      <c r="C37" s="34"/>
      <c r="D37" s="34"/>
      <c r="E37" s="35"/>
      <c r="F37" s="36">
        <v>135818.07999999999</v>
      </c>
      <c r="H37" s="20"/>
      <c r="I37" s="20"/>
      <c r="J37" s="20"/>
    </row>
    <row r="38" spans="1:10" x14ac:dyDescent="0.25">
      <c r="A38" s="26"/>
      <c r="B38" s="75" t="s">
        <v>10</v>
      </c>
      <c r="C38" s="76"/>
      <c r="D38" s="76"/>
      <c r="E38" s="77"/>
      <c r="F38" s="42">
        <f>SUM(F20:F37)</f>
        <v>4375587.99</v>
      </c>
      <c r="H38" s="20"/>
      <c r="I38" s="20"/>
      <c r="J38" s="22"/>
    </row>
    <row r="39" spans="1:10" x14ac:dyDescent="0.25">
      <c r="A39" s="26"/>
      <c r="B39" s="56"/>
      <c r="C39" s="57"/>
      <c r="D39" s="57"/>
      <c r="E39" s="58"/>
      <c r="F39" s="38"/>
      <c r="H39" s="20"/>
      <c r="I39" s="20"/>
      <c r="J39" s="20"/>
    </row>
    <row r="40" spans="1:10" x14ac:dyDescent="0.25">
      <c r="A40" s="24">
        <v>12353</v>
      </c>
      <c r="B40" s="28" t="s">
        <v>31</v>
      </c>
      <c r="C40" s="57"/>
      <c r="D40" s="57"/>
      <c r="E40" s="58"/>
      <c r="F40" s="38"/>
      <c r="H40" s="20"/>
      <c r="I40" s="20"/>
      <c r="J40" s="20"/>
    </row>
    <row r="41" spans="1:10" x14ac:dyDescent="0.25">
      <c r="A41" s="24"/>
      <c r="B41" s="29" t="s">
        <v>70</v>
      </c>
      <c r="C41" s="57"/>
      <c r="D41" s="57"/>
      <c r="E41" s="58"/>
      <c r="F41" s="47">
        <v>332676.86</v>
      </c>
      <c r="H41" s="50"/>
      <c r="I41" s="20"/>
      <c r="J41" s="20"/>
    </row>
    <row r="42" spans="1:10" x14ac:dyDescent="0.25">
      <c r="A42" s="24"/>
      <c r="B42" s="29" t="s">
        <v>71</v>
      </c>
      <c r="C42" s="57"/>
      <c r="D42" s="57"/>
      <c r="E42" s="58"/>
      <c r="F42" s="47">
        <v>452301.85</v>
      </c>
      <c r="H42" s="50"/>
      <c r="I42" s="20"/>
      <c r="J42" s="20"/>
    </row>
    <row r="43" spans="1:10" x14ac:dyDescent="0.25">
      <c r="A43" s="24"/>
      <c r="B43" s="29" t="s">
        <v>72</v>
      </c>
      <c r="C43" s="57"/>
      <c r="D43" s="57"/>
      <c r="E43" s="58"/>
      <c r="F43" s="47">
        <v>45678.48</v>
      </c>
      <c r="H43" s="50"/>
      <c r="I43" s="20"/>
      <c r="J43" s="20"/>
    </row>
    <row r="44" spans="1:10" x14ac:dyDescent="0.25">
      <c r="A44" s="24"/>
      <c r="B44" s="29" t="s">
        <v>73</v>
      </c>
      <c r="C44" s="57"/>
      <c r="D44" s="57"/>
      <c r="E44" s="58"/>
      <c r="F44" s="47">
        <v>59600.800000000003</v>
      </c>
      <c r="H44" s="50"/>
      <c r="I44" s="20"/>
      <c r="J44" s="20"/>
    </row>
    <row r="45" spans="1:10" x14ac:dyDescent="0.25">
      <c r="A45" s="24" t="s">
        <v>43</v>
      </c>
      <c r="B45" s="29" t="s">
        <v>74</v>
      </c>
      <c r="C45" s="57"/>
      <c r="D45" s="57"/>
      <c r="E45" s="58"/>
      <c r="F45" s="47">
        <v>120210.8</v>
      </c>
      <c r="H45" s="50"/>
      <c r="I45" s="20"/>
      <c r="J45" s="20"/>
    </row>
    <row r="46" spans="1:10" x14ac:dyDescent="0.25">
      <c r="A46" s="24"/>
      <c r="B46" s="29" t="s">
        <v>75</v>
      </c>
      <c r="C46" s="57"/>
      <c r="D46" s="57"/>
      <c r="E46" s="58"/>
      <c r="F46" s="47">
        <v>137731.44</v>
      </c>
      <c r="H46" s="50"/>
      <c r="I46" s="20"/>
      <c r="J46" s="20"/>
    </row>
    <row r="47" spans="1:10" x14ac:dyDescent="0.25">
      <c r="A47" s="24"/>
      <c r="B47" s="29" t="s">
        <v>76</v>
      </c>
      <c r="C47" s="57"/>
      <c r="D47" s="57"/>
      <c r="E47" s="58"/>
      <c r="F47" s="47">
        <v>45646</v>
      </c>
      <c r="H47" s="50"/>
      <c r="I47" s="20"/>
      <c r="J47" s="20"/>
    </row>
    <row r="48" spans="1:10" x14ac:dyDescent="0.25">
      <c r="A48" s="24"/>
      <c r="B48" s="29" t="s">
        <v>77</v>
      </c>
      <c r="C48" s="57"/>
      <c r="D48" s="57"/>
      <c r="E48" s="58"/>
      <c r="F48" s="47">
        <v>452441.76</v>
      </c>
      <c r="H48" s="50"/>
      <c r="I48" s="20"/>
      <c r="J48" s="20"/>
    </row>
    <row r="49" spans="1:10" x14ac:dyDescent="0.25">
      <c r="A49" s="24"/>
      <c r="B49" s="29" t="s">
        <v>78</v>
      </c>
      <c r="C49" s="57"/>
      <c r="D49" s="57"/>
      <c r="E49" s="58"/>
      <c r="F49" s="47">
        <v>237387.93</v>
      </c>
      <c r="H49" s="50"/>
      <c r="I49" s="20"/>
      <c r="J49" s="20"/>
    </row>
    <row r="50" spans="1:10" x14ac:dyDescent="0.25">
      <c r="A50" s="24"/>
      <c r="B50" s="29" t="s">
        <v>79</v>
      </c>
      <c r="C50" s="57"/>
      <c r="D50" s="57"/>
      <c r="E50" s="58"/>
      <c r="F50" s="47">
        <v>289500.83</v>
      </c>
      <c r="H50" s="50"/>
      <c r="I50" s="20"/>
      <c r="J50" s="20"/>
    </row>
    <row r="51" spans="1:10" x14ac:dyDescent="0.25">
      <c r="A51" s="24"/>
      <c r="B51" s="29" t="s">
        <v>80</v>
      </c>
      <c r="C51" s="57"/>
      <c r="D51" s="57"/>
      <c r="E51" s="58"/>
      <c r="F51" s="47">
        <v>377070.57</v>
      </c>
      <c r="H51" s="50"/>
      <c r="I51" s="20"/>
      <c r="J51" s="20"/>
    </row>
    <row r="52" spans="1:10" x14ac:dyDescent="0.25">
      <c r="A52" s="24"/>
      <c r="B52" s="29" t="s">
        <v>81</v>
      </c>
      <c r="C52" s="57"/>
      <c r="D52" s="57"/>
      <c r="E52" s="58"/>
      <c r="F52" s="47">
        <v>100322.82</v>
      </c>
      <c r="H52" s="50"/>
      <c r="I52" s="20"/>
      <c r="J52" s="20"/>
    </row>
    <row r="53" spans="1:10" x14ac:dyDescent="0.25">
      <c r="A53" s="24"/>
      <c r="B53" s="29" t="s">
        <v>82</v>
      </c>
      <c r="C53" s="57"/>
      <c r="D53" s="57"/>
      <c r="E53" s="58"/>
      <c r="F53" s="47">
        <v>33237.83</v>
      </c>
      <c r="H53" s="50"/>
      <c r="I53" s="20"/>
      <c r="J53" s="20"/>
    </row>
    <row r="54" spans="1:10" x14ac:dyDescent="0.25">
      <c r="A54" s="24"/>
      <c r="B54" s="29" t="s">
        <v>83</v>
      </c>
      <c r="C54" s="57"/>
      <c r="D54" s="57"/>
      <c r="E54" s="58"/>
      <c r="F54" s="47">
        <v>67082.149999999994</v>
      </c>
      <c r="H54" s="50"/>
      <c r="I54" s="20"/>
      <c r="J54" s="20"/>
    </row>
    <row r="55" spans="1:10" x14ac:dyDescent="0.25">
      <c r="A55" s="24"/>
      <c r="B55" s="29" t="s">
        <v>84</v>
      </c>
      <c r="C55" s="57"/>
      <c r="D55" s="57"/>
      <c r="E55" s="58"/>
      <c r="F55" s="47">
        <v>176211.91</v>
      </c>
      <c r="H55" s="50"/>
      <c r="I55" s="20"/>
      <c r="J55" s="20"/>
    </row>
    <row r="56" spans="1:10" x14ac:dyDescent="0.25">
      <c r="A56" s="24"/>
      <c r="B56" s="29" t="s">
        <v>85</v>
      </c>
      <c r="C56" s="57"/>
      <c r="D56" s="57"/>
      <c r="E56" s="58"/>
      <c r="F56" s="47">
        <v>38280</v>
      </c>
      <c r="H56" s="50"/>
      <c r="I56" s="20"/>
      <c r="J56" s="20"/>
    </row>
    <row r="57" spans="1:10" x14ac:dyDescent="0.25">
      <c r="A57" s="24"/>
      <c r="B57" s="29" t="s">
        <v>86</v>
      </c>
      <c r="C57" s="57"/>
      <c r="D57" s="57"/>
      <c r="E57" s="58"/>
      <c r="F57" s="47">
        <v>38280</v>
      </c>
      <c r="H57" s="50"/>
      <c r="I57" s="20"/>
      <c r="J57" s="20"/>
    </row>
    <row r="58" spans="1:10" x14ac:dyDescent="0.25">
      <c r="A58" s="24"/>
      <c r="B58" s="29" t="s">
        <v>87</v>
      </c>
      <c r="C58" s="57"/>
      <c r="D58" s="57"/>
      <c r="E58" s="58"/>
      <c r="F58" s="47">
        <v>137856.72</v>
      </c>
      <c r="H58" s="50"/>
      <c r="I58" s="20"/>
      <c r="J58" s="20"/>
    </row>
    <row r="59" spans="1:10" x14ac:dyDescent="0.25">
      <c r="A59" s="24"/>
      <c r="B59" s="29" t="s">
        <v>88</v>
      </c>
      <c r="C59" s="57"/>
      <c r="D59" s="57"/>
      <c r="E59" s="58"/>
      <c r="F59" s="47">
        <v>45578.720000000001</v>
      </c>
      <c r="H59" s="50"/>
      <c r="I59" s="20"/>
      <c r="J59" s="20"/>
    </row>
    <row r="60" spans="1:10" x14ac:dyDescent="0.25">
      <c r="A60" s="24"/>
      <c r="B60" s="29" t="s">
        <v>89</v>
      </c>
      <c r="C60" s="57"/>
      <c r="D60" s="57"/>
      <c r="E60" s="58"/>
      <c r="F60" s="47">
        <v>59700.56</v>
      </c>
      <c r="H60" s="50"/>
      <c r="I60" s="20"/>
      <c r="J60" s="20"/>
    </row>
    <row r="61" spans="1:10" x14ac:dyDescent="0.25">
      <c r="A61" s="24"/>
      <c r="B61" s="29" t="s">
        <v>90</v>
      </c>
      <c r="C61" s="57"/>
      <c r="D61" s="57"/>
      <c r="E61" s="58"/>
      <c r="F61" s="47">
        <v>120503.11</v>
      </c>
      <c r="H61" s="50"/>
      <c r="I61" s="20"/>
      <c r="J61" s="20"/>
    </row>
    <row r="62" spans="1:10" x14ac:dyDescent="0.25">
      <c r="A62" s="24"/>
      <c r="B62" s="29" t="s">
        <v>91</v>
      </c>
      <c r="C62" s="57"/>
      <c r="D62" s="57"/>
      <c r="E62" s="58"/>
      <c r="F62" s="47">
        <v>46643.6</v>
      </c>
      <c r="H62" s="50"/>
      <c r="I62" s="20"/>
      <c r="J62" s="20"/>
    </row>
    <row r="63" spans="1:10" x14ac:dyDescent="0.25">
      <c r="A63" s="24"/>
      <c r="B63" s="29" t="s">
        <v>92</v>
      </c>
      <c r="C63" s="62"/>
      <c r="D63" s="62"/>
      <c r="E63" s="63"/>
      <c r="F63" s="47">
        <v>922229.62</v>
      </c>
      <c r="H63" s="50"/>
      <c r="I63" s="20"/>
      <c r="J63" s="20"/>
    </row>
    <row r="64" spans="1:10" x14ac:dyDescent="0.25">
      <c r="A64" s="24"/>
      <c r="B64" s="29" t="s">
        <v>93</v>
      </c>
      <c r="C64" s="62"/>
      <c r="D64" s="62"/>
      <c r="E64" s="63"/>
      <c r="F64" s="47">
        <v>81429.64</v>
      </c>
      <c r="H64" s="50"/>
      <c r="I64" s="20"/>
      <c r="J64" s="20"/>
    </row>
    <row r="65" spans="1:10" x14ac:dyDescent="0.25">
      <c r="A65" s="24"/>
      <c r="B65" s="29" t="s">
        <v>94</v>
      </c>
      <c r="C65" s="62"/>
      <c r="D65" s="62"/>
      <c r="E65" s="63"/>
      <c r="F65" s="47">
        <v>57573.11</v>
      </c>
      <c r="H65" s="50"/>
      <c r="I65" s="20"/>
      <c r="J65" s="20"/>
    </row>
    <row r="66" spans="1:10" x14ac:dyDescent="0.25">
      <c r="A66" s="24"/>
      <c r="B66" s="29" t="s">
        <v>95</v>
      </c>
      <c r="C66" s="62"/>
      <c r="D66" s="62"/>
      <c r="E66" s="63"/>
      <c r="F66" s="47">
        <v>332676.86</v>
      </c>
      <c r="H66" s="50"/>
      <c r="I66" s="20"/>
      <c r="J66" s="20"/>
    </row>
    <row r="67" spans="1:10" x14ac:dyDescent="0.25">
      <c r="A67" s="24"/>
      <c r="B67" s="29" t="s">
        <v>96</v>
      </c>
      <c r="C67" s="62"/>
      <c r="D67" s="62"/>
      <c r="E67" s="63"/>
      <c r="F67" s="47">
        <v>527279.31000000006</v>
      </c>
      <c r="H67" s="50"/>
      <c r="I67" s="20"/>
      <c r="J67" s="20"/>
    </row>
    <row r="68" spans="1:10" x14ac:dyDescent="0.25">
      <c r="A68" s="24"/>
      <c r="B68" s="29" t="s">
        <v>97</v>
      </c>
      <c r="C68" s="62"/>
      <c r="D68" s="62"/>
      <c r="E68" s="63"/>
      <c r="F68" s="47">
        <v>-121132.69</v>
      </c>
      <c r="H68" s="50"/>
      <c r="I68" s="20"/>
      <c r="J68" s="20"/>
    </row>
    <row r="69" spans="1:10" x14ac:dyDescent="0.25">
      <c r="A69" s="24"/>
      <c r="B69" s="29" t="s">
        <v>98</v>
      </c>
      <c r="C69" s="62"/>
      <c r="D69" s="62"/>
      <c r="E69" s="63"/>
      <c r="F69" s="47">
        <v>-85621.94</v>
      </c>
      <c r="H69" s="50"/>
      <c r="I69" s="20"/>
      <c r="J69" s="20"/>
    </row>
    <row r="70" spans="1:10" x14ac:dyDescent="0.25">
      <c r="A70" s="24"/>
      <c r="B70" s="29" t="s">
        <v>99</v>
      </c>
      <c r="C70" s="57"/>
      <c r="D70" s="57"/>
      <c r="E70" s="58"/>
      <c r="F70" s="47">
        <v>-240895.69</v>
      </c>
      <c r="H70" s="50"/>
      <c r="I70" s="20"/>
      <c r="J70" s="20"/>
    </row>
    <row r="71" spans="1:10" x14ac:dyDescent="0.25">
      <c r="A71" s="26"/>
      <c r="B71" s="75" t="s">
        <v>10</v>
      </c>
      <c r="C71" s="76"/>
      <c r="D71" s="76"/>
      <c r="E71" s="77"/>
      <c r="F71" s="42">
        <f>SUM(F41:F70)</f>
        <v>4887482.96</v>
      </c>
      <c r="H71" s="20"/>
      <c r="I71" s="20"/>
      <c r="J71" s="20"/>
    </row>
    <row r="72" spans="1:10" x14ac:dyDescent="0.25">
      <c r="A72" s="26"/>
      <c r="B72" s="56"/>
      <c r="C72" s="57"/>
      <c r="D72" s="57"/>
      <c r="E72" s="58"/>
      <c r="F72" s="36"/>
      <c r="H72" s="20"/>
      <c r="I72" s="20"/>
      <c r="J72" s="20"/>
    </row>
    <row r="73" spans="1:10" x14ac:dyDescent="0.25">
      <c r="A73" s="26"/>
      <c r="C73" s="57"/>
      <c r="D73" s="57"/>
      <c r="E73" s="58"/>
      <c r="F73" s="36"/>
      <c r="H73" s="20"/>
      <c r="I73" s="20"/>
      <c r="J73" s="20"/>
    </row>
    <row r="74" spans="1:10" x14ac:dyDescent="0.25">
      <c r="A74" s="24"/>
      <c r="B74" s="29" t="s">
        <v>100</v>
      </c>
      <c r="C74" s="57"/>
      <c r="D74" s="57"/>
      <c r="E74" s="58"/>
      <c r="F74" s="47">
        <v>249999.72</v>
      </c>
      <c r="H74" s="20"/>
      <c r="I74" s="20"/>
      <c r="J74" s="20"/>
    </row>
    <row r="75" spans="1:10" x14ac:dyDescent="0.25">
      <c r="A75" s="24"/>
      <c r="B75" s="29" t="s">
        <v>101</v>
      </c>
      <c r="C75" s="62"/>
      <c r="D75" s="62"/>
      <c r="E75" s="63"/>
      <c r="F75" s="47">
        <v>1160327.46</v>
      </c>
      <c r="H75" s="20"/>
      <c r="I75" s="20"/>
      <c r="J75" s="20"/>
    </row>
    <row r="76" spans="1:10" x14ac:dyDescent="0.25">
      <c r="A76" s="24"/>
      <c r="B76" s="29" t="s">
        <v>102</v>
      </c>
      <c r="C76" s="62"/>
      <c r="D76" s="62"/>
      <c r="E76" s="63"/>
      <c r="F76" s="47">
        <v>249999.72</v>
      </c>
      <c r="H76" s="20"/>
      <c r="I76" s="20"/>
      <c r="J76" s="20"/>
    </row>
    <row r="77" spans="1:10" x14ac:dyDescent="0.25">
      <c r="A77" s="24"/>
      <c r="B77" s="29" t="s">
        <v>103</v>
      </c>
      <c r="C77" s="62"/>
      <c r="D77" s="62"/>
      <c r="E77" s="63"/>
      <c r="F77" s="47">
        <v>122975.06</v>
      </c>
      <c r="H77" s="20"/>
      <c r="I77" s="20"/>
      <c r="J77" s="20"/>
    </row>
    <row r="78" spans="1:10" x14ac:dyDescent="0.25">
      <c r="A78" s="24"/>
      <c r="B78" s="29" t="s">
        <v>104</v>
      </c>
      <c r="C78" s="62"/>
      <c r="D78" s="62"/>
      <c r="E78" s="63"/>
      <c r="F78" s="47">
        <v>423998.08</v>
      </c>
      <c r="H78" s="20"/>
      <c r="I78" s="20"/>
      <c r="J78" s="20"/>
    </row>
    <row r="79" spans="1:10" x14ac:dyDescent="0.25">
      <c r="A79" s="24"/>
      <c r="B79" s="29" t="s">
        <v>105</v>
      </c>
      <c r="C79" s="62"/>
      <c r="D79" s="62"/>
      <c r="E79" s="63"/>
      <c r="F79" s="47">
        <v>627837.92000000004</v>
      </c>
      <c r="H79" s="20"/>
      <c r="I79" s="20"/>
      <c r="J79" s="20"/>
    </row>
    <row r="80" spans="1:10" x14ac:dyDescent="0.25">
      <c r="A80" s="24"/>
      <c r="B80" s="29" t="s">
        <v>106</v>
      </c>
      <c r="C80" s="62"/>
      <c r="D80" s="62"/>
      <c r="E80" s="63"/>
      <c r="F80" s="47">
        <v>170386.36</v>
      </c>
      <c r="H80" s="20"/>
      <c r="I80" s="20"/>
      <c r="J80" s="20"/>
    </row>
    <row r="81" spans="1:10" x14ac:dyDescent="0.25">
      <c r="A81" s="24"/>
      <c r="B81" s="29" t="s">
        <v>107</v>
      </c>
      <c r="C81" s="62"/>
      <c r="D81" s="62"/>
      <c r="E81" s="63"/>
      <c r="F81" s="47">
        <v>122421.75999999999</v>
      </c>
      <c r="H81" s="20"/>
      <c r="I81" s="20"/>
      <c r="J81" s="20"/>
    </row>
    <row r="82" spans="1:10" x14ac:dyDescent="0.25">
      <c r="A82" s="24"/>
      <c r="B82" s="29" t="s">
        <v>108</v>
      </c>
      <c r="C82" s="62"/>
      <c r="D82" s="62"/>
      <c r="E82" s="63"/>
      <c r="F82" s="47">
        <v>419953.4</v>
      </c>
      <c r="H82" s="20"/>
      <c r="I82" s="20"/>
      <c r="J82" s="20"/>
    </row>
    <row r="83" spans="1:10" x14ac:dyDescent="0.25">
      <c r="A83" s="24"/>
      <c r="B83" s="29" t="s">
        <v>109</v>
      </c>
      <c r="C83" s="62"/>
      <c r="D83" s="62"/>
      <c r="E83" s="63"/>
      <c r="F83" s="47">
        <v>1291159.76</v>
      </c>
      <c r="H83" s="20"/>
      <c r="I83" s="20"/>
      <c r="J83" s="20"/>
    </row>
    <row r="84" spans="1:10" x14ac:dyDescent="0.25">
      <c r="A84" s="24"/>
      <c r="B84" s="29" t="s">
        <v>110</v>
      </c>
      <c r="C84" s="62"/>
      <c r="D84" s="62"/>
      <c r="E84" s="63"/>
      <c r="F84" s="47">
        <v>95360.22</v>
      </c>
      <c r="H84" s="20"/>
      <c r="I84" s="20"/>
      <c r="J84" s="20"/>
    </row>
    <row r="85" spans="1:10" x14ac:dyDescent="0.25">
      <c r="A85" s="24"/>
      <c r="B85" s="29" t="s">
        <v>111</v>
      </c>
      <c r="C85" s="57"/>
      <c r="D85" s="57"/>
      <c r="E85" s="58"/>
      <c r="F85" s="47">
        <v>479374.52</v>
      </c>
      <c r="H85" s="50"/>
      <c r="I85" s="20"/>
      <c r="J85" s="20"/>
    </row>
    <row r="86" spans="1:10" x14ac:dyDescent="0.25">
      <c r="A86" s="26"/>
      <c r="B86" s="29" t="s">
        <v>112</v>
      </c>
      <c r="C86" s="57"/>
      <c r="D86" s="57"/>
      <c r="E86" s="58"/>
      <c r="F86" s="47">
        <v>108443.44</v>
      </c>
      <c r="H86" s="50"/>
      <c r="I86" s="20"/>
      <c r="J86" s="20"/>
    </row>
    <row r="87" spans="1:10" x14ac:dyDescent="0.25">
      <c r="A87" s="26"/>
      <c r="B87" s="29" t="s">
        <v>113</v>
      </c>
      <c r="C87" s="57"/>
      <c r="D87" s="57"/>
      <c r="E87" s="58"/>
      <c r="F87" s="47">
        <v>605855.59</v>
      </c>
      <c r="H87" s="50"/>
      <c r="I87" s="20"/>
      <c r="J87" s="20"/>
    </row>
    <row r="88" spans="1:10" x14ac:dyDescent="0.25">
      <c r="A88" s="26"/>
      <c r="B88" s="75" t="s">
        <v>10</v>
      </c>
      <c r="C88" s="76"/>
      <c r="D88" s="76"/>
      <c r="E88" s="77"/>
      <c r="F88" s="42">
        <f>SUM(F74:F87)</f>
        <v>6128093.0099999988</v>
      </c>
      <c r="H88" s="20"/>
      <c r="I88" s="20"/>
      <c r="J88" s="20"/>
    </row>
    <row r="89" spans="1:10" x14ac:dyDescent="0.25">
      <c r="A89" s="26"/>
      <c r="B89" s="56"/>
      <c r="C89" s="57"/>
      <c r="D89" s="57"/>
      <c r="E89" s="58"/>
      <c r="F89" s="38"/>
      <c r="H89" s="20"/>
      <c r="I89" s="20"/>
      <c r="J89" s="20"/>
    </row>
    <row r="90" spans="1:10" x14ac:dyDescent="0.25">
      <c r="A90" s="24">
        <v>12364</v>
      </c>
      <c r="B90" s="28" t="s">
        <v>114</v>
      </c>
      <c r="C90" s="62"/>
      <c r="D90" s="62"/>
      <c r="E90" s="63"/>
      <c r="F90" s="38"/>
      <c r="H90" s="20"/>
      <c r="I90" s="20"/>
      <c r="J90" s="20"/>
    </row>
    <row r="91" spans="1:10" x14ac:dyDescent="0.25">
      <c r="A91" s="26"/>
      <c r="B91" s="69" t="s">
        <v>115</v>
      </c>
      <c r="C91" s="67"/>
      <c r="D91" s="67"/>
      <c r="E91" s="68"/>
      <c r="F91" s="36">
        <v>84552.43</v>
      </c>
      <c r="H91" s="20"/>
      <c r="I91" s="20"/>
      <c r="J91" s="20"/>
    </row>
    <row r="92" spans="1:10" x14ac:dyDescent="0.25">
      <c r="A92" s="26"/>
      <c r="B92" s="69" t="s">
        <v>116</v>
      </c>
      <c r="C92" s="70"/>
      <c r="D92" s="70"/>
      <c r="E92" s="71"/>
      <c r="F92" s="36">
        <v>185972.48000000001</v>
      </c>
      <c r="H92" s="20"/>
      <c r="I92" s="20"/>
      <c r="J92" s="20"/>
    </row>
    <row r="93" spans="1:10" x14ac:dyDescent="0.25">
      <c r="A93" s="26"/>
      <c r="B93" s="69" t="s">
        <v>117</v>
      </c>
      <c r="C93" s="70"/>
      <c r="D93" s="70"/>
      <c r="E93" s="71"/>
      <c r="F93" s="36">
        <v>46360.44</v>
      </c>
      <c r="H93" s="20"/>
      <c r="I93" s="20"/>
      <c r="J93" s="20"/>
    </row>
    <row r="94" spans="1:10" x14ac:dyDescent="0.25">
      <c r="A94" s="26"/>
      <c r="B94" s="69" t="s">
        <v>118</v>
      </c>
      <c r="C94" s="70"/>
      <c r="D94" s="70"/>
      <c r="E94" s="71"/>
      <c r="F94" s="36">
        <v>2729325.44</v>
      </c>
      <c r="H94" s="20"/>
      <c r="I94" s="20"/>
      <c r="J94" s="20"/>
    </row>
    <row r="95" spans="1:10" x14ac:dyDescent="0.25">
      <c r="A95" s="26"/>
      <c r="B95" s="69" t="s">
        <v>119</v>
      </c>
      <c r="C95" s="70"/>
      <c r="D95" s="70"/>
      <c r="E95" s="71"/>
      <c r="F95" s="36">
        <v>2452420.66</v>
      </c>
      <c r="H95" s="20"/>
      <c r="I95" s="20"/>
      <c r="J95" s="20"/>
    </row>
    <row r="96" spans="1:10" x14ac:dyDescent="0.25">
      <c r="A96" s="26"/>
      <c r="B96" s="69" t="s">
        <v>120</v>
      </c>
      <c r="C96" s="70"/>
      <c r="D96" s="70"/>
      <c r="E96" s="71"/>
      <c r="F96" s="36">
        <v>130905.05</v>
      </c>
      <c r="H96" s="20"/>
      <c r="I96" s="20"/>
      <c r="J96" s="20"/>
    </row>
    <row r="97" spans="1:10" x14ac:dyDescent="0.25">
      <c r="A97" s="26"/>
      <c r="B97" s="69" t="s">
        <v>121</v>
      </c>
      <c r="C97" s="70"/>
      <c r="D97" s="70"/>
      <c r="E97" s="71"/>
      <c r="F97" s="36">
        <v>131036.49</v>
      </c>
      <c r="H97" s="20"/>
      <c r="I97" s="20"/>
      <c r="J97" s="20"/>
    </row>
    <row r="98" spans="1:10" x14ac:dyDescent="0.25">
      <c r="A98" s="26"/>
      <c r="B98" s="69" t="s">
        <v>122</v>
      </c>
      <c r="C98" s="70"/>
      <c r="D98" s="70"/>
      <c r="E98" s="71"/>
      <c r="F98" s="36">
        <v>246376.74</v>
      </c>
      <c r="H98" s="20"/>
      <c r="I98" s="20"/>
      <c r="J98" s="20"/>
    </row>
    <row r="99" spans="1:10" x14ac:dyDescent="0.25">
      <c r="A99" s="26"/>
      <c r="B99" s="69" t="s">
        <v>123</v>
      </c>
      <c r="C99" s="70"/>
      <c r="D99" s="70"/>
      <c r="E99" s="71"/>
      <c r="F99" s="36">
        <v>346320.55</v>
      </c>
      <c r="H99" s="20"/>
      <c r="I99" s="20"/>
      <c r="J99" s="20"/>
    </row>
    <row r="100" spans="1:10" x14ac:dyDescent="0.25">
      <c r="A100" s="26"/>
      <c r="B100" s="69" t="s">
        <v>124</v>
      </c>
      <c r="C100" s="70"/>
      <c r="D100" s="70"/>
      <c r="E100" s="71"/>
      <c r="F100" s="36">
        <v>291861.31</v>
      </c>
      <c r="H100" s="20"/>
      <c r="I100" s="20"/>
      <c r="J100" s="20"/>
    </row>
    <row r="101" spans="1:10" x14ac:dyDescent="0.25">
      <c r="A101" s="26"/>
      <c r="B101" s="69" t="s">
        <v>125</v>
      </c>
      <c r="C101" s="70"/>
      <c r="D101" s="70"/>
      <c r="E101" s="71"/>
      <c r="F101" s="36">
        <v>110050.62</v>
      </c>
      <c r="H101" s="20"/>
      <c r="I101" s="20"/>
      <c r="J101" s="20"/>
    </row>
    <row r="102" spans="1:10" x14ac:dyDescent="0.25">
      <c r="A102" s="26"/>
      <c r="B102" s="69" t="s">
        <v>126</v>
      </c>
      <c r="C102" s="70"/>
      <c r="D102" s="70"/>
      <c r="E102" s="71"/>
      <c r="F102" s="36">
        <v>60116.08</v>
      </c>
      <c r="H102" s="20"/>
      <c r="I102" s="20"/>
      <c r="J102" s="20"/>
    </row>
    <row r="103" spans="1:10" x14ac:dyDescent="0.25">
      <c r="A103" s="26"/>
      <c r="B103" s="69" t="s">
        <v>127</v>
      </c>
      <c r="C103" s="70"/>
      <c r="D103" s="70"/>
      <c r="E103" s="71"/>
      <c r="F103" s="36">
        <v>1305733.25</v>
      </c>
      <c r="H103" s="20"/>
      <c r="I103" s="20"/>
      <c r="J103" s="20"/>
    </row>
    <row r="104" spans="1:10" x14ac:dyDescent="0.25">
      <c r="A104" s="26"/>
      <c r="B104" s="29" t="s">
        <v>128</v>
      </c>
      <c r="C104" s="70"/>
      <c r="D104" s="70"/>
      <c r="E104" s="71"/>
      <c r="F104" s="36">
        <v>662796.75</v>
      </c>
      <c r="H104" s="20"/>
      <c r="I104" s="20"/>
      <c r="J104" s="20"/>
    </row>
    <row r="105" spans="1:10" x14ac:dyDescent="0.25">
      <c r="A105" s="26"/>
      <c r="B105" s="29" t="s">
        <v>130</v>
      </c>
      <c r="C105" s="70"/>
      <c r="D105" s="70"/>
      <c r="E105" s="71"/>
      <c r="F105" s="36">
        <v>672523.96</v>
      </c>
      <c r="H105" s="20"/>
      <c r="I105" s="20"/>
      <c r="J105" s="20"/>
    </row>
    <row r="106" spans="1:10" x14ac:dyDescent="0.25">
      <c r="A106" s="26"/>
      <c r="B106" s="29" t="s">
        <v>129</v>
      </c>
      <c r="C106" s="70"/>
      <c r="D106" s="70"/>
      <c r="E106" s="71"/>
      <c r="F106" s="36">
        <v>655789.77</v>
      </c>
      <c r="H106" s="20"/>
      <c r="I106" s="20"/>
      <c r="J106" s="20"/>
    </row>
    <row r="107" spans="1:10" x14ac:dyDescent="0.25">
      <c r="A107" s="26"/>
      <c r="B107" s="69" t="s">
        <v>131</v>
      </c>
      <c r="C107" s="70"/>
      <c r="D107" s="70"/>
      <c r="E107" s="71"/>
      <c r="F107" s="36">
        <v>41749.9</v>
      </c>
      <c r="H107" s="20"/>
      <c r="I107" s="20"/>
      <c r="J107" s="20"/>
    </row>
    <row r="108" spans="1:10" x14ac:dyDescent="0.25">
      <c r="A108" s="26"/>
      <c r="B108" s="69" t="s">
        <v>132</v>
      </c>
      <c r="C108" s="70"/>
      <c r="D108" s="70"/>
      <c r="E108" s="71"/>
      <c r="F108" s="36">
        <v>64097.47</v>
      </c>
      <c r="H108" s="20"/>
      <c r="I108" s="20"/>
      <c r="J108" s="20"/>
    </row>
    <row r="109" spans="1:10" x14ac:dyDescent="0.25">
      <c r="A109" s="26"/>
      <c r="B109" s="69" t="s">
        <v>133</v>
      </c>
      <c r="C109" s="70"/>
      <c r="D109" s="70"/>
      <c r="E109" s="71"/>
      <c r="F109" s="36">
        <v>4443410.9000000004</v>
      </c>
      <c r="H109" s="20"/>
      <c r="I109" s="20"/>
      <c r="J109" s="20"/>
    </row>
    <row r="110" spans="1:10" x14ac:dyDescent="0.25">
      <c r="A110" s="26"/>
      <c r="B110" s="69" t="s">
        <v>134</v>
      </c>
      <c r="C110" s="70"/>
      <c r="D110" s="70"/>
      <c r="E110" s="71"/>
      <c r="F110" s="36">
        <v>305914.45</v>
      </c>
      <c r="H110" s="20"/>
      <c r="I110" s="20"/>
      <c r="J110" s="20"/>
    </row>
    <row r="111" spans="1:10" x14ac:dyDescent="0.25">
      <c r="A111" s="26"/>
      <c r="B111" s="69" t="s">
        <v>135</v>
      </c>
      <c r="C111" s="70"/>
      <c r="D111" s="70"/>
      <c r="E111" s="71"/>
      <c r="F111" s="36">
        <v>156217.9</v>
      </c>
      <c r="H111" s="20"/>
      <c r="I111" s="20"/>
      <c r="J111" s="20"/>
    </row>
    <row r="112" spans="1:10" x14ac:dyDescent="0.25">
      <c r="A112" s="26"/>
      <c r="B112" s="69" t="s">
        <v>136</v>
      </c>
      <c r="C112" s="70"/>
      <c r="D112" s="70"/>
      <c r="E112" s="71"/>
      <c r="F112" s="36">
        <v>298309.08</v>
      </c>
      <c r="H112" s="20"/>
      <c r="I112" s="20"/>
      <c r="J112" s="20"/>
    </row>
    <row r="113" spans="1:10" x14ac:dyDescent="0.25">
      <c r="A113" s="26"/>
      <c r="B113" s="75" t="s">
        <v>58</v>
      </c>
      <c r="C113" s="76"/>
      <c r="D113" s="76"/>
      <c r="E113" s="77"/>
      <c r="F113" s="42">
        <f>SUM(F91:F112)</f>
        <v>15421841.720000001</v>
      </c>
      <c r="H113" s="20"/>
      <c r="I113" s="20"/>
      <c r="J113" s="20"/>
    </row>
    <row r="114" spans="1:10" x14ac:dyDescent="0.25">
      <c r="A114" s="26"/>
      <c r="B114" s="64"/>
      <c r="C114" s="65"/>
      <c r="D114" s="65"/>
      <c r="E114" s="66"/>
      <c r="F114" s="38"/>
      <c r="H114" s="20"/>
      <c r="I114" s="20"/>
      <c r="J114" s="20"/>
    </row>
    <row r="115" spans="1:10" x14ac:dyDescent="0.25">
      <c r="A115" s="24">
        <v>1239</v>
      </c>
      <c r="B115" s="28" t="s">
        <v>137</v>
      </c>
      <c r="C115" s="65"/>
      <c r="D115" s="65"/>
      <c r="E115" s="66"/>
      <c r="F115" s="38"/>
      <c r="H115" s="20"/>
      <c r="I115" s="20"/>
      <c r="J115" s="20"/>
    </row>
    <row r="116" spans="1:10" x14ac:dyDescent="0.25">
      <c r="A116" s="26"/>
      <c r="B116" s="69" t="s">
        <v>138</v>
      </c>
      <c r="C116" s="70"/>
      <c r="D116" s="70"/>
      <c r="E116" s="71"/>
      <c r="F116" s="36">
        <v>250000</v>
      </c>
      <c r="H116" s="20"/>
      <c r="I116" s="20"/>
      <c r="J116" s="20"/>
    </row>
    <row r="117" spans="1:10" x14ac:dyDescent="0.25">
      <c r="A117" s="26"/>
      <c r="B117" s="69" t="s">
        <v>139</v>
      </c>
      <c r="C117" s="70"/>
      <c r="D117" s="70"/>
      <c r="E117" s="71"/>
      <c r="F117" s="36">
        <v>250000</v>
      </c>
      <c r="H117" s="20"/>
      <c r="I117" s="20"/>
      <c r="J117" s="20"/>
    </row>
    <row r="118" spans="1:10" x14ac:dyDescent="0.25">
      <c r="A118" s="26"/>
      <c r="B118" s="75" t="s">
        <v>58</v>
      </c>
      <c r="C118" s="76"/>
      <c r="D118" s="76"/>
      <c r="E118" s="77"/>
      <c r="F118" s="42">
        <f>+F116+F117</f>
        <v>500000</v>
      </c>
      <c r="H118" s="20"/>
      <c r="I118" s="20"/>
      <c r="J118" s="20"/>
    </row>
    <row r="119" spans="1:10" x14ac:dyDescent="0.25">
      <c r="A119" s="26"/>
      <c r="B119" s="61"/>
      <c r="C119" s="62"/>
      <c r="D119" s="62"/>
      <c r="E119" s="63"/>
      <c r="F119" s="38"/>
      <c r="H119" s="20"/>
      <c r="I119" s="20"/>
      <c r="J119" s="20"/>
    </row>
    <row r="120" spans="1:10" x14ac:dyDescent="0.25">
      <c r="A120" s="26"/>
      <c r="B120" s="75" t="s">
        <v>35</v>
      </c>
      <c r="C120" s="76"/>
      <c r="D120" s="76"/>
      <c r="E120" s="77"/>
      <c r="F120" s="42">
        <f>+F38+F71+F88+F17+F113+F118</f>
        <v>31869980.07</v>
      </c>
      <c r="H120" s="20"/>
      <c r="I120" s="20"/>
      <c r="J120" s="20"/>
    </row>
    <row r="121" spans="1:10" x14ac:dyDescent="0.25">
      <c r="A121" s="26"/>
      <c r="B121" s="56"/>
      <c r="C121" s="57"/>
      <c r="D121" s="57"/>
      <c r="E121" s="58"/>
      <c r="F121" s="38"/>
      <c r="H121" s="20"/>
      <c r="I121" s="20"/>
      <c r="J121" s="20"/>
    </row>
    <row r="122" spans="1:10" ht="15.75" thickBot="1" x14ac:dyDescent="0.3">
      <c r="A122" s="25"/>
      <c r="B122" s="75" t="s">
        <v>45</v>
      </c>
      <c r="C122" s="76"/>
      <c r="D122" s="76"/>
      <c r="E122" s="77"/>
      <c r="F122" s="43">
        <f>+F120</f>
        <v>31869980.07</v>
      </c>
      <c r="H122" s="20"/>
      <c r="I122" s="22"/>
      <c r="J122" s="22"/>
    </row>
    <row r="123" spans="1:10" x14ac:dyDescent="0.25">
      <c r="A123" s="25"/>
      <c r="B123" s="56"/>
      <c r="C123" s="57"/>
      <c r="D123" s="57"/>
      <c r="E123" s="58"/>
      <c r="F123" s="38"/>
    </row>
    <row r="124" spans="1:10" x14ac:dyDescent="0.25">
      <c r="A124" s="24">
        <v>124</v>
      </c>
      <c r="B124" s="37" t="s">
        <v>16</v>
      </c>
      <c r="C124" s="34"/>
      <c r="D124" s="34"/>
      <c r="E124" s="35"/>
      <c r="F124" s="36"/>
      <c r="J124" s="21"/>
    </row>
    <row r="125" spans="1:10" x14ac:dyDescent="0.25">
      <c r="A125" s="24">
        <v>12411</v>
      </c>
      <c r="B125" s="37" t="s">
        <v>39</v>
      </c>
      <c r="C125" s="34"/>
      <c r="D125" s="34"/>
      <c r="E125" s="35"/>
      <c r="F125" s="48"/>
    </row>
    <row r="126" spans="1:10" x14ac:dyDescent="0.25">
      <c r="A126" s="24"/>
      <c r="B126" s="33" t="s">
        <v>140</v>
      </c>
      <c r="C126" s="34"/>
      <c r="D126" s="34"/>
      <c r="E126" s="35"/>
      <c r="F126" s="48">
        <v>80140</v>
      </c>
    </row>
    <row r="127" spans="1:10" x14ac:dyDescent="0.25">
      <c r="A127" s="24"/>
      <c r="B127" s="33" t="s">
        <v>141</v>
      </c>
      <c r="C127" s="34"/>
      <c r="D127" s="34"/>
      <c r="E127" s="35"/>
      <c r="F127" s="48">
        <v>3076.04</v>
      </c>
    </row>
    <row r="128" spans="1:10" x14ac:dyDescent="0.25">
      <c r="A128" s="24"/>
      <c r="B128" s="75" t="s">
        <v>10</v>
      </c>
      <c r="C128" s="76"/>
      <c r="D128" s="76"/>
      <c r="E128" s="77"/>
      <c r="F128" s="54">
        <f>SUM(F126:F127)</f>
        <v>83216.039999999994</v>
      </c>
    </row>
    <row r="129" spans="1:6" x14ac:dyDescent="0.25">
      <c r="A129" s="24"/>
      <c r="B129" s="33"/>
      <c r="C129" s="34"/>
      <c r="D129" s="34"/>
      <c r="E129" s="35"/>
      <c r="F129" s="48"/>
    </row>
    <row r="130" spans="1:6" x14ac:dyDescent="0.25">
      <c r="A130" s="24">
        <v>12413</v>
      </c>
      <c r="B130" s="37" t="s">
        <v>143</v>
      </c>
      <c r="C130" s="34"/>
      <c r="D130" s="34"/>
      <c r="E130" s="35"/>
      <c r="F130" s="48"/>
    </row>
    <row r="131" spans="1:6" x14ac:dyDescent="0.25">
      <c r="A131" s="24"/>
      <c r="B131" s="33" t="s">
        <v>142</v>
      </c>
      <c r="C131" s="34"/>
      <c r="D131" s="34"/>
      <c r="E131" s="35"/>
      <c r="F131" s="48">
        <v>89498.75</v>
      </c>
    </row>
    <row r="132" spans="1:6" x14ac:dyDescent="0.25">
      <c r="A132" s="24"/>
      <c r="B132" s="75" t="s">
        <v>10</v>
      </c>
      <c r="C132" s="76"/>
      <c r="D132" s="76"/>
      <c r="E132" s="77"/>
      <c r="F132" s="54">
        <f>+F131</f>
        <v>89498.75</v>
      </c>
    </row>
    <row r="133" spans="1:6" x14ac:dyDescent="0.25">
      <c r="A133" s="24"/>
      <c r="B133" s="33"/>
      <c r="C133" s="34"/>
      <c r="D133" s="34"/>
      <c r="E133" s="35"/>
      <c r="F133" s="48"/>
    </row>
    <row r="134" spans="1:6" x14ac:dyDescent="0.25">
      <c r="A134" s="24">
        <v>12419</v>
      </c>
      <c r="B134" s="37" t="s">
        <v>40</v>
      </c>
      <c r="C134" s="34"/>
      <c r="D134" s="34"/>
      <c r="E134" s="35"/>
      <c r="F134" s="55"/>
    </row>
    <row r="135" spans="1:6" x14ac:dyDescent="0.25">
      <c r="A135" s="24"/>
      <c r="B135" s="33" t="s">
        <v>144</v>
      </c>
      <c r="C135" s="34"/>
      <c r="D135" s="34"/>
      <c r="E135" s="35"/>
      <c r="F135" s="48">
        <v>106720</v>
      </c>
    </row>
    <row r="136" spans="1:6" x14ac:dyDescent="0.25">
      <c r="A136" s="24"/>
      <c r="B136" s="75" t="s">
        <v>10</v>
      </c>
      <c r="C136" s="76"/>
      <c r="D136" s="76"/>
      <c r="E136" s="77"/>
      <c r="F136" s="54">
        <f>SUM(F135)</f>
        <v>106720</v>
      </c>
    </row>
    <row r="137" spans="1:6" x14ac:dyDescent="0.25">
      <c r="A137" s="24"/>
      <c r="B137" s="56"/>
      <c r="C137" s="57"/>
      <c r="D137" s="57"/>
      <c r="E137" s="58"/>
      <c r="F137" s="55"/>
    </row>
    <row r="138" spans="1:6" x14ac:dyDescent="0.25">
      <c r="A138" s="24">
        <v>12423</v>
      </c>
      <c r="B138" s="37" t="s">
        <v>147</v>
      </c>
      <c r="C138" s="65"/>
      <c r="D138" s="65"/>
      <c r="E138" s="66"/>
      <c r="F138" s="55"/>
    </row>
    <row r="139" spans="1:6" x14ac:dyDescent="0.25">
      <c r="A139" s="24"/>
      <c r="B139" s="69" t="s">
        <v>145</v>
      </c>
      <c r="C139" s="65"/>
      <c r="D139" s="65"/>
      <c r="E139" s="66"/>
      <c r="F139" s="48"/>
    </row>
    <row r="140" spans="1:6" x14ac:dyDescent="0.25">
      <c r="A140" s="24"/>
      <c r="B140" s="69" t="s">
        <v>146</v>
      </c>
      <c r="C140" s="65"/>
      <c r="D140" s="65"/>
      <c r="E140" s="66"/>
      <c r="F140" s="48">
        <v>99992</v>
      </c>
    </row>
    <row r="141" spans="1:6" x14ac:dyDescent="0.25">
      <c r="A141" s="24"/>
      <c r="B141" s="75" t="s">
        <v>10</v>
      </c>
      <c r="C141" s="76"/>
      <c r="D141" s="76"/>
      <c r="E141" s="77"/>
      <c r="F141" s="54">
        <f>+F140</f>
        <v>99992</v>
      </c>
    </row>
    <row r="142" spans="1:6" x14ac:dyDescent="0.25">
      <c r="A142" s="24"/>
      <c r="B142" s="64"/>
      <c r="C142" s="65"/>
      <c r="D142" s="65"/>
      <c r="E142" s="66"/>
      <c r="F142" s="55"/>
    </row>
    <row r="143" spans="1:6" x14ac:dyDescent="0.25">
      <c r="A143" s="24">
        <v>12429</v>
      </c>
      <c r="B143" s="37" t="s">
        <v>148</v>
      </c>
      <c r="C143" s="65"/>
      <c r="D143" s="65"/>
      <c r="E143" s="66"/>
      <c r="F143" s="55"/>
    </row>
    <row r="144" spans="1:6" x14ac:dyDescent="0.25">
      <c r="A144" s="24"/>
      <c r="B144" s="69" t="s">
        <v>149</v>
      </c>
      <c r="C144" s="65"/>
      <c r="D144" s="65"/>
      <c r="E144" s="66"/>
      <c r="F144" s="48">
        <v>19000</v>
      </c>
    </row>
    <row r="145" spans="1:11" x14ac:dyDescent="0.25">
      <c r="A145" s="24"/>
      <c r="B145" s="75" t="s">
        <v>10</v>
      </c>
      <c r="C145" s="76"/>
      <c r="D145" s="76"/>
      <c r="E145" s="77"/>
      <c r="F145" s="54">
        <f>+F144</f>
        <v>19000</v>
      </c>
    </row>
    <row r="146" spans="1:11" x14ac:dyDescent="0.25">
      <c r="A146" s="24"/>
      <c r="B146" s="64"/>
      <c r="C146" s="65"/>
      <c r="D146" s="65"/>
      <c r="E146" s="66"/>
      <c r="F146" s="54"/>
    </row>
    <row r="147" spans="1:11" x14ac:dyDescent="0.25">
      <c r="A147" s="24"/>
      <c r="B147" s="75" t="s">
        <v>41</v>
      </c>
      <c r="C147" s="76"/>
      <c r="D147" s="76"/>
      <c r="E147" s="77"/>
      <c r="F147" s="54">
        <f>+F128+F136+F132+F141+F145</f>
        <v>398426.79</v>
      </c>
    </row>
    <row r="148" spans="1:11" x14ac:dyDescent="0.25">
      <c r="A148" s="24"/>
      <c r="B148" s="64"/>
      <c r="C148" s="65"/>
      <c r="D148" s="65"/>
      <c r="E148" s="66"/>
      <c r="F148" s="55"/>
    </row>
    <row r="149" spans="1:11" x14ac:dyDescent="0.25">
      <c r="A149" s="24">
        <v>12462</v>
      </c>
      <c r="B149" s="28" t="s">
        <v>150</v>
      </c>
      <c r="C149" s="34"/>
      <c r="D149" s="34"/>
      <c r="E149" s="35"/>
      <c r="F149" s="55"/>
    </row>
    <row r="150" spans="1:11" x14ac:dyDescent="0.25">
      <c r="A150" s="24"/>
      <c r="B150" s="33" t="s">
        <v>151</v>
      </c>
      <c r="C150" s="34"/>
      <c r="D150" s="34"/>
      <c r="E150" s="35"/>
      <c r="F150" s="48">
        <v>100283.16</v>
      </c>
    </row>
    <row r="151" spans="1:11" x14ac:dyDescent="0.25">
      <c r="A151" s="24"/>
      <c r="B151" s="75" t="s">
        <v>10</v>
      </c>
      <c r="C151" s="76"/>
      <c r="D151" s="76"/>
      <c r="E151" s="77"/>
      <c r="F151" s="54">
        <f>SUM(F150:F150)</f>
        <v>100283.16</v>
      </c>
    </row>
    <row r="152" spans="1:11" x14ac:dyDescent="0.25">
      <c r="A152" s="24"/>
      <c r="B152" s="56"/>
      <c r="C152" s="57"/>
      <c r="D152" s="57"/>
      <c r="E152" s="58"/>
      <c r="F152" s="55"/>
    </row>
    <row r="153" spans="1:11" x14ac:dyDescent="0.25">
      <c r="A153" s="24">
        <v>12465</v>
      </c>
      <c r="B153" s="28" t="s">
        <v>152</v>
      </c>
      <c r="C153" s="34"/>
      <c r="D153" s="34"/>
      <c r="E153" s="35"/>
      <c r="F153" s="55"/>
    </row>
    <row r="154" spans="1:11" x14ac:dyDescent="0.25">
      <c r="A154" s="24"/>
      <c r="B154" s="33" t="s">
        <v>153</v>
      </c>
      <c r="C154" s="34"/>
      <c r="D154" s="34"/>
      <c r="E154" s="35"/>
      <c r="F154" s="55"/>
    </row>
    <row r="155" spans="1:11" x14ac:dyDescent="0.25">
      <c r="A155" s="24"/>
      <c r="B155" s="33" t="s">
        <v>154</v>
      </c>
      <c r="C155" s="34"/>
      <c r="D155" s="34"/>
      <c r="E155" s="35"/>
      <c r="F155" s="48">
        <v>489445.76</v>
      </c>
    </row>
    <row r="156" spans="1:11" x14ac:dyDescent="0.25">
      <c r="A156" s="24"/>
      <c r="B156" s="75" t="s">
        <v>10</v>
      </c>
      <c r="C156" s="76"/>
      <c r="D156" s="76"/>
      <c r="E156" s="77"/>
      <c r="F156" s="54">
        <f>+F155</f>
        <v>489445.76</v>
      </c>
    </row>
    <row r="157" spans="1:11" x14ac:dyDescent="0.25">
      <c r="A157" s="24"/>
      <c r="B157" s="64"/>
      <c r="C157" s="65"/>
      <c r="D157" s="65"/>
      <c r="E157" s="66"/>
      <c r="F157" s="55"/>
    </row>
    <row r="158" spans="1:11" x14ac:dyDescent="0.25">
      <c r="A158" s="24">
        <v>12467</v>
      </c>
      <c r="B158" s="28" t="s">
        <v>38</v>
      </c>
      <c r="C158" s="34"/>
      <c r="D158" s="34"/>
      <c r="E158" s="35"/>
      <c r="F158" s="47"/>
      <c r="H158" s="52"/>
      <c r="I158" s="20"/>
      <c r="J158" s="20"/>
      <c r="K158" s="20"/>
    </row>
    <row r="159" spans="1:11" x14ac:dyDescent="0.25">
      <c r="A159" s="24"/>
      <c r="B159" s="33" t="s">
        <v>155</v>
      </c>
      <c r="C159" s="34"/>
      <c r="D159" s="34"/>
      <c r="E159" s="35"/>
      <c r="F159" s="47">
        <v>8834.56</v>
      </c>
      <c r="H159" s="52"/>
      <c r="I159" s="20"/>
      <c r="J159" s="20"/>
      <c r="K159" s="20"/>
    </row>
    <row r="160" spans="1:11" x14ac:dyDescent="0.25">
      <c r="A160" s="24"/>
      <c r="B160" s="33" t="s">
        <v>156</v>
      </c>
      <c r="C160" s="34"/>
      <c r="D160" s="34"/>
      <c r="E160" s="35"/>
      <c r="F160" s="47">
        <v>6618.99</v>
      </c>
      <c r="H160" s="52"/>
      <c r="I160" s="20"/>
      <c r="J160" s="20"/>
      <c r="K160" s="20"/>
    </row>
    <row r="161" spans="1:11" x14ac:dyDescent="0.25">
      <c r="A161" s="24"/>
      <c r="B161" s="33" t="s">
        <v>157</v>
      </c>
      <c r="C161" s="34"/>
      <c r="D161" s="34"/>
      <c r="E161" s="35"/>
      <c r="F161" s="47">
        <v>2996.99</v>
      </c>
      <c r="H161" s="52"/>
      <c r="I161" s="20"/>
      <c r="J161" s="20"/>
      <c r="K161" s="20"/>
    </row>
    <row r="162" spans="1:11" x14ac:dyDescent="0.25">
      <c r="A162" s="24"/>
      <c r="B162" s="33" t="s">
        <v>159</v>
      </c>
      <c r="C162" s="34"/>
      <c r="D162" s="34"/>
      <c r="E162" s="35"/>
      <c r="F162" s="47">
        <v>5994</v>
      </c>
      <c r="H162" s="52"/>
      <c r="I162" s="20"/>
      <c r="J162" s="20"/>
      <c r="K162" s="20"/>
    </row>
    <row r="163" spans="1:11" x14ac:dyDescent="0.25">
      <c r="A163" s="24"/>
      <c r="B163" s="33" t="s">
        <v>158</v>
      </c>
      <c r="C163" s="34"/>
      <c r="D163" s="34"/>
      <c r="E163" s="35"/>
      <c r="F163" s="47">
        <v>6298.99</v>
      </c>
      <c r="H163" s="52"/>
      <c r="I163" s="20"/>
      <c r="J163" s="20"/>
      <c r="K163" s="20"/>
    </row>
    <row r="164" spans="1:11" x14ac:dyDescent="0.25">
      <c r="A164" s="24"/>
      <c r="B164" s="75" t="s">
        <v>10</v>
      </c>
      <c r="C164" s="76"/>
      <c r="D164" s="76"/>
      <c r="E164" s="77"/>
      <c r="F164" s="53">
        <f>SUM(F159:F163)</f>
        <v>30743.53</v>
      </c>
      <c r="H164" s="52"/>
      <c r="I164" s="20"/>
      <c r="J164" s="20"/>
      <c r="K164" s="20"/>
    </row>
    <row r="165" spans="1:11" x14ac:dyDescent="0.25">
      <c r="A165" s="24"/>
      <c r="B165" s="33"/>
      <c r="C165" s="34"/>
      <c r="D165" s="34"/>
      <c r="E165" s="35"/>
      <c r="F165" s="47"/>
      <c r="H165" s="52"/>
      <c r="I165" s="20"/>
      <c r="J165" s="20"/>
      <c r="K165" s="20"/>
    </row>
    <row r="166" spans="1:11" x14ac:dyDescent="0.25">
      <c r="A166" s="26"/>
      <c r="B166" s="75" t="s">
        <v>17</v>
      </c>
      <c r="C166" s="76"/>
      <c r="D166" s="76"/>
      <c r="E166" s="77"/>
      <c r="F166" s="42">
        <f>+F151+F164+F156</f>
        <v>620472.44999999995</v>
      </c>
      <c r="H166" s="20"/>
      <c r="I166" s="20"/>
      <c r="J166" s="20"/>
      <c r="K166" s="20"/>
    </row>
    <row r="167" spans="1:11" x14ac:dyDescent="0.25">
      <c r="A167" s="26"/>
      <c r="B167" s="56"/>
      <c r="C167" s="57"/>
      <c r="D167" s="57"/>
      <c r="E167" s="58"/>
      <c r="F167" s="44"/>
      <c r="H167" s="20"/>
      <c r="I167" s="20"/>
      <c r="J167" s="20"/>
      <c r="K167" s="20"/>
    </row>
    <row r="168" spans="1:11" x14ac:dyDescent="0.25">
      <c r="A168" s="27"/>
      <c r="B168" s="56"/>
      <c r="C168" s="57"/>
      <c r="D168" s="57"/>
      <c r="E168" s="58"/>
      <c r="F168" s="45"/>
      <c r="H168" s="20"/>
      <c r="I168" s="20"/>
      <c r="J168" s="20"/>
      <c r="K168" s="20"/>
    </row>
    <row r="169" spans="1:11" ht="15.75" thickBot="1" x14ac:dyDescent="0.3">
      <c r="A169" s="24"/>
      <c r="B169" s="75" t="s">
        <v>46</v>
      </c>
      <c r="C169" s="76"/>
      <c r="D169" s="76"/>
      <c r="E169" s="77"/>
      <c r="F169" s="43">
        <f>+F147+F166</f>
        <v>1018899.24</v>
      </c>
      <c r="H169" s="20"/>
      <c r="I169" s="22"/>
      <c r="J169" s="22"/>
      <c r="K169" s="20"/>
    </row>
    <row r="170" spans="1:11" x14ac:dyDescent="0.25">
      <c r="A170" s="25"/>
      <c r="B170" s="56"/>
      <c r="C170" s="57"/>
      <c r="D170" s="57"/>
      <c r="E170" s="58"/>
      <c r="F170" s="38"/>
      <c r="H170" s="20"/>
      <c r="I170" s="20"/>
      <c r="J170" s="20"/>
      <c r="K170" s="20"/>
    </row>
    <row r="171" spans="1:11" ht="14.25" customHeight="1" thickBot="1" x14ac:dyDescent="0.3">
      <c r="A171" s="26"/>
      <c r="B171" s="75" t="s">
        <v>47</v>
      </c>
      <c r="C171" s="76"/>
      <c r="D171" s="76"/>
      <c r="E171" s="77"/>
      <c r="F171" s="46">
        <f>+F169+F122</f>
        <v>32888879.309999999</v>
      </c>
      <c r="H171" s="20"/>
      <c r="I171" s="20"/>
      <c r="J171" s="20"/>
      <c r="K171" s="20"/>
    </row>
    <row r="172" spans="1:11" ht="15.75" thickTop="1" x14ac:dyDescent="0.25">
      <c r="A172" s="26"/>
      <c r="B172" s="56"/>
      <c r="C172" s="57"/>
      <c r="D172" s="57"/>
      <c r="E172" s="58"/>
      <c r="F172" s="38"/>
      <c r="H172" s="20"/>
      <c r="I172" s="20"/>
      <c r="J172" s="22"/>
      <c r="K172" s="20"/>
    </row>
    <row r="173" spans="1:11" ht="15.75" thickBot="1" x14ac:dyDescent="0.3">
      <c r="A173" s="10"/>
      <c r="B173" s="39"/>
      <c r="C173" s="40"/>
      <c r="D173" s="40"/>
      <c r="E173" s="41"/>
      <c r="F173" s="10"/>
      <c r="H173" s="20"/>
      <c r="I173" s="20"/>
      <c r="J173" s="20"/>
      <c r="K173" s="20"/>
    </row>
    <row r="174" spans="1:11" x14ac:dyDescent="0.25">
      <c r="H174" s="20"/>
      <c r="I174" s="20"/>
      <c r="J174" s="20"/>
      <c r="K174" s="20"/>
    </row>
    <row r="175" spans="1:11" x14ac:dyDescent="0.25">
      <c r="F175" s="90"/>
      <c r="G175" s="20"/>
      <c r="H175" s="20"/>
      <c r="I175" s="20"/>
      <c r="J175" s="20"/>
      <c r="K175" s="20"/>
    </row>
    <row r="176" spans="1:11" x14ac:dyDescent="0.25">
      <c r="A176"/>
      <c r="B176"/>
      <c r="C176"/>
      <c r="D176"/>
      <c r="E176"/>
      <c r="F176" s="22"/>
      <c r="G176" s="20"/>
    </row>
    <row r="177" spans="1:7" x14ac:dyDescent="0.25">
      <c r="A177" s="87" t="s">
        <v>161</v>
      </c>
      <c r="B177" s="87"/>
      <c r="C177" s="87"/>
      <c r="D177" s="87"/>
      <c r="E177"/>
      <c r="F177" s="91"/>
      <c r="G177" s="91"/>
    </row>
    <row r="178" spans="1:7" x14ac:dyDescent="0.25">
      <c r="A178" s="86" t="s">
        <v>162</v>
      </c>
      <c r="B178" s="86"/>
      <c r="C178" s="86"/>
      <c r="D178" s="86"/>
      <c r="E178"/>
      <c r="F178" s="92"/>
      <c r="G178" s="92"/>
    </row>
    <row r="179" spans="1:7" x14ac:dyDescent="0.25">
      <c r="A179" s="89"/>
      <c r="B179" s="89"/>
      <c r="C179" s="89"/>
      <c r="D179" s="89"/>
      <c r="E179"/>
      <c r="F179" s="94"/>
      <c r="G179" s="94"/>
    </row>
    <row r="180" spans="1:7" x14ac:dyDescent="0.25">
      <c r="A180" s="89"/>
      <c r="B180" s="89"/>
      <c r="C180" s="89"/>
      <c r="D180" s="89"/>
      <c r="E180"/>
      <c r="F180" s="94"/>
      <c r="G180" s="94"/>
    </row>
    <row r="181" spans="1:7" x14ac:dyDescent="0.25">
      <c r="A181" s="87" t="s">
        <v>163</v>
      </c>
      <c r="B181" s="87"/>
      <c r="C181" s="87"/>
      <c r="D181" s="87"/>
      <c r="E181"/>
      <c r="F181" s="94"/>
      <c r="G181" s="94"/>
    </row>
    <row r="182" spans="1:7" x14ac:dyDescent="0.25">
      <c r="A182" s="86" t="s">
        <v>164</v>
      </c>
      <c r="B182" s="86"/>
      <c r="C182" s="86"/>
      <c r="D182" s="86"/>
      <c r="E182"/>
      <c r="F182" s="94"/>
      <c r="G182" s="94"/>
    </row>
    <row r="183" spans="1:7" x14ac:dyDescent="0.25">
      <c r="A183" s="89"/>
      <c r="B183" s="89"/>
      <c r="C183" s="89"/>
      <c r="D183" s="89"/>
      <c r="E183"/>
      <c r="F183" s="94"/>
      <c r="G183" s="94"/>
    </row>
    <row r="184" spans="1:7" x14ac:dyDescent="0.25">
      <c r="A184"/>
      <c r="B184"/>
      <c r="C184"/>
      <c r="D184"/>
      <c r="E184"/>
      <c r="F184" s="20"/>
      <c r="G184" s="20"/>
    </row>
    <row r="185" spans="1:7" x14ac:dyDescent="0.25">
      <c r="A185" s="87" t="s">
        <v>165</v>
      </c>
      <c r="B185" s="87"/>
      <c r="C185" s="87"/>
      <c r="D185" s="87"/>
      <c r="E185"/>
      <c r="F185" s="93"/>
      <c r="G185" s="93"/>
    </row>
    <row r="186" spans="1:7" x14ac:dyDescent="0.25">
      <c r="A186" s="86" t="s">
        <v>166</v>
      </c>
      <c r="B186" s="86"/>
      <c r="C186" s="86"/>
      <c r="D186" s="86"/>
      <c r="E186"/>
      <c r="F186" s="92"/>
      <c r="G186" s="92"/>
    </row>
    <row r="188" spans="1:7" x14ac:dyDescent="0.25">
      <c r="A188" s="96" t="s">
        <v>167</v>
      </c>
      <c r="B188" s="96"/>
      <c r="C188" s="96"/>
      <c r="D188" s="96"/>
    </row>
    <row r="189" spans="1:7" x14ac:dyDescent="0.25">
      <c r="A189" s="95" t="s">
        <v>168</v>
      </c>
      <c r="B189" s="95"/>
      <c r="C189" s="95"/>
      <c r="D189" s="95"/>
    </row>
  </sheetData>
  <mergeCells count="36">
    <mergeCell ref="A189:D189"/>
    <mergeCell ref="A186:D186"/>
    <mergeCell ref="F186:G186"/>
    <mergeCell ref="A181:D181"/>
    <mergeCell ref="A182:D182"/>
    <mergeCell ref="A188:D188"/>
    <mergeCell ref="A177:D177"/>
    <mergeCell ref="F177:G177"/>
    <mergeCell ref="A178:D178"/>
    <mergeCell ref="F178:G178"/>
    <mergeCell ref="A185:D185"/>
    <mergeCell ref="B120:E120"/>
    <mergeCell ref="B71:E71"/>
    <mergeCell ref="B88:E88"/>
    <mergeCell ref="B38:E38"/>
    <mergeCell ref="A3:F3"/>
    <mergeCell ref="A4:F4"/>
    <mergeCell ref="A5:F5"/>
    <mergeCell ref="A6:F6"/>
    <mergeCell ref="B9:E9"/>
    <mergeCell ref="B17:E17"/>
    <mergeCell ref="B113:E113"/>
    <mergeCell ref="B118:E118"/>
    <mergeCell ref="B171:E171"/>
    <mergeCell ref="B122:E122"/>
    <mergeCell ref="B169:E169"/>
    <mergeCell ref="B166:E166"/>
    <mergeCell ref="B164:E164"/>
    <mergeCell ref="B128:E128"/>
    <mergeCell ref="B136:E136"/>
    <mergeCell ref="B151:E151"/>
    <mergeCell ref="B147:E147"/>
    <mergeCell ref="B132:E132"/>
    <mergeCell ref="B141:E141"/>
    <mergeCell ref="B156:E156"/>
    <mergeCell ref="B145:E145"/>
  </mergeCells>
  <pageMargins left="0.70866141732283472" right="0.19685039370078741" top="0.55118110236220474" bottom="0.94488188976377963" header="0.31496062992125984" footer="0.47244094488188981"/>
  <pageSetup scale="65" fitToHeight="0" orientation="portrait" r:id="rId1"/>
  <headerFooter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40"/>
  <sheetViews>
    <sheetView tabSelected="1" topLeftCell="A13" workbookViewId="0">
      <selection activeCell="D12" sqref="D12"/>
    </sheetView>
  </sheetViews>
  <sheetFormatPr baseColWidth="10" defaultRowHeight="15" x14ac:dyDescent="0.25"/>
  <cols>
    <col min="3" max="3" width="15" customWidth="1"/>
    <col min="4" max="4" width="54.7109375" customWidth="1"/>
    <col min="5" max="5" width="21.85546875" customWidth="1"/>
    <col min="6" max="6" width="7.140625" customWidth="1"/>
    <col min="7" max="7" width="12.7109375" bestFit="1" customWidth="1"/>
    <col min="8" max="8" width="13.7109375" hidden="1" customWidth="1"/>
    <col min="9" max="9" width="11.7109375" hidden="1" customWidth="1"/>
    <col min="10" max="10" width="13.7109375" customWidth="1"/>
  </cols>
  <sheetData>
    <row r="3" spans="1:8" ht="23.25" x14ac:dyDescent="0.35">
      <c r="A3" s="78" t="s">
        <v>29</v>
      </c>
      <c r="B3" s="78"/>
      <c r="C3" s="78"/>
      <c r="D3" s="78"/>
      <c r="E3" s="78"/>
      <c r="F3" s="17"/>
    </row>
    <row r="4" spans="1:8" ht="18.75" customHeight="1" x14ac:dyDescent="0.3">
      <c r="A4" s="79" t="s">
        <v>28</v>
      </c>
      <c r="B4" s="79"/>
      <c r="C4" s="79"/>
      <c r="D4" s="79"/>
      <c r="E4" s="79"/>
      <c r="F4" s="18"/>
    </row>
    <row r="5" spans="1:8" ht="18.75" customHeight="1" x14ac:dyDescent="0.3">
      <c r="A5" s="79" t="s">
        <v>18</v>
      </c>
      <c r="B5" s="79"/>
      <c r="C5" s="79"/>
      <c r="D5" s="79"/>
      <c r="E5" s="79"/>
      <c r="F5" s="18"/>
    </row>
    <row r="6" spans="1:8" ht="18.75" customHeight="1" x14ac:dyDescent="0.3">
      <c r="A6" s="79" t="s">
        <v>44</v>
      </c>
      <c r="B6" s="79"/>
      <c r="C6" s="79"/>
      <c r="D6" s="79"/>
      <c r="E6" s="79"/>
      <c r="F6" s="18"/>
    </row>
    <row r="7" spans="1:8" x14ac:dyDescent="0.25">
      <c r="A7" s="11" t="s">
        <v>33</v>
      </c>
      <c r="B7" s="11"/>
      <c r="C7" s="11"/>
      <c r="D7" s="11"/>
      <c r="E7" s="11"/>
    </row>
    <row r="8" spans="1:8" ht="15.75" thickBot="1" x14ac:dyDescent="0.3">
      <c r="A8" s="1"/>
      <c r="B8" s="1"/>
      <c r="C8" s="1"/>
      <c r="D8" s="1"/>
      <c r="E8" s="1"/>
    </row>
    <row r="9" spans="1:8" s="15" customFormat="1" ht="15.75" thickBot="1" x14ac:dyDescent="0.3">
      <c r="A9" s="72" t="s">
        <v>1</v>
      </c>
      <c r="B9" s="73"/>
      <c r="C9" s="73"/>
      <c r="D9" s="74"/>
      <c r="E9" s="16">
        <v>2017</v>
      </c>
    </row>
    <row r="10" spans="1:8" x14ac:dyDescent="0.25">
      <c r="A10" s="2"/>
      <c r="B10" s="3"/>
      <c r="C10" s="3"/>
      <c r="D10" s="4"/>
      <c r="E10" s="12"/>
      <c r="G10" s="21"/>
      <c r="H10" s="21"/>
    </row>
    <row r="11" spans="1:8" x14ac:dyDescent="0.25">
      <c r="A11" s="13" t="s">
        <v>19</v>
      </c>
      <c r="B11" s="3"/>
      <c r="C11" s="3"/>
      <c r="D11" s="4"/>
      <c r="E11" s="19">
        <v>-56333069.43</v>
      </c>
      <c r="G11" s="21"/>
      <c r="H11" s="21"/>
    </row>
    <row r="12" spans="1:8" x14ac:dyDescent="0.25">
      <c r="A12" s="2" t="s">
        <v>32</v>
      </c>
      <c r="B12" s="3"/>
      <c r="C12" s="3"/>
      <c r="D12" s="4"/>
      <c r="E12" s="12">
        <f>-8190955.37-7864235.13</f>
        <v>-16055190.5</v>
      </c>
      <c r="G12" s="21"/>
      <c r="H12" s="21"/>
    </row>
    <row r="13" spans="1:8" x14ac:dyDescent="0.25">
      <c r="A13" s="2" t="s">
        <v>20</v>
      </c>
      <c r="B13" s="3"/>
      <c r="C13" s="3"/>
      <c r="D13" s="4"/>
      <c r="E13" s="12">
        <v>0</v>
      </c>
      <c r="G13" s="21"/>
      <c r="H13" s="21"/>
    </row>
    <row r="14" spans="1:8" x14ac:dyDescent="0.25">
      <c r="A14" s="2" t="s">
        <v>21</v>
      </c>
      <c r="B14" s="3"/>
      <c r="C14" s="3"/>
      <c r="D14" s="4"/>
      <c r="E14" s="12">
        <v>0</v>
      </c>
      <c r="G14" s="21"/>
      <c r="H14" s="21"/>
    </row>
    <row r="15" spans="1:8" x14ac:dyDescent="0.25">
      <c r="A15" s="2" t="s">
        <v>22</v>
      </c>
      <c r="B15" s="3"/>
      <c r="C15" s="3"/>
      <c r="D15" s="4"/>
      <c r="E15" s="12">
        <f>433363.44+10465032.18</f>
        <v>10898395.619999999</v>
      </c>
      <c r="G15" s="21"/>
      <c r="H15" s="21"/>
    </row>
    <row r="16" spans="1:8" x14ac:dyDescent="0.25">
      <c r="A16" s="2" t="s">
        <v>23</v>
      </c>
      <c r="B16" s="3"/>
      <c r="C16" s="3"/>
      <c r="D16" s="4"/>
      <c r="E16" s="12">
        <v>0</v>
      </c>
      <c r="G16" s="21"/>
      <c r="H16" s="21"/>
    </row>
    <row r="17" spans="1:10" x14ac:dyDescent="0.25">
      <c r="A17" s="2" t="s">
        <v>24</v>
      </c>
      <c r="B17" s="3"/>
      <c r="C17" s="3"/>
      <c r="D17" s="4"/>
      <c r="E17" s="12">
        <v>0</v>
      </c>
      <c r="G17" s="21"/>
      <c r="H17" s="21"/>
    </row>
    <row r="18" spans="1:10" x14ac:dyDescent="0.25">
      <c r="A18" s="2" t="s">
        <v>25</v>
      </c>
      <c r="B18" s="3"/>
      <c r="C18" s="3"/>
      <c r="D18" s="4"/>
      <c r="E18" s="12">
        <v>2642864.69</v>
      </c>
      <c r="G18" s="21"/>
      <c r="H18" s="21"/>
    </row>
    <row r="19" spans="1:10" x14ac:dyDescent="0.25">
      <c r="A19" s="2" t="s">
        <v>26</v>
      </c>
      <c r="B19" s="3"/>
      <c r="C19" s="3"/>
      <c r="D19" s="4"/>
      <c r="E19" s="12">
        <v>0</v>
      </c>
      <c r="G19" s="21"/>
      <c r="H19" s="21"/>
    </row>
    <row r="20" spans="1:10" x14ac:dyDescent="0.25">
      <c r="A20" s="13" t="s">
        <v>27</v>
      </c>
      <c r="B20" s="3"/>
      <c r="C20" s="3"/>
      <c r="D20" s="4"/>
      <c r="E20" s="19">
        <f>SUM(E11:E19)</f>
        <v>-58846999.620000012</v>
      </c>
      <c r="F20" s="14"/>
      <c r="G20" s="21"/>
      <c r="H20" s="21"/>
      <c r="I20" s="21"/>
      <c r="J20" s="21"/>
    </row>
    <row r="21" spans="1:10" x14ac:dyDescent="0.25">
      <c r="A21" s="83"/>
      <c r="B21" s="84"/>
      <c r="C21" s="84"/>
      <c r="D21" s="85"/>
      <c r="E21" s="19"/>
      <c r="G21" s="22"/>
      <c r="H21" s="21"/>
    </row>
    <row r="22" spans="1:10" x14ac:dyDescent="0.25">
      <c r="A22" s="2"/>
      <c r="B22" s="3"/>
      <c r="C22" s="3"/>
      <c r="D22" s="4"/>
      <c r="E22" s="12"/>
      <c r="G22" s="21"/>
      <c r="H22" s="21"/>
    </row>
    <row r="23" spans="1:10" ht="15.75" thickBot="1" x14ac:dyDescent="0.3">
      <c r="A23" s="7"/>
      <c r="B23" s="8"/>
      <c r="C23" s="8"/>
      <c r="D23" s="9"/>
      <c r="E23" s="6"/>
      <c r="G23" s="21"/>
      <c r="H23" s="21">
        <f>+H21-H22</f>
        <v>0</v>
      </c>
      <c r="I23" t="s">
        <v>37</v>
      </c>
    </row>
    <row r="25" spans="1:10" x14ac:dyDescent="0.25">
      <c r="D25" s="20"/>
    </row>
    <row r="26" spans="1:10" x14ac:dyDescent="0.25">
      <c r="D26" s="20"/>
      <c r="E26" s="5"/>
    </row>
    <row r="27" spans="1:10" x14ac:dyDescent="0.25">
      <c r="A27" s="88" t="s">
        <v>161</v>
      </c>
      <c r="B27" s="88"/>
      <c r="C27" s="88"/>
      <c r="D27" s="93"/>
      <c r="E27" s="22"/>
    </row>
    <row r="28" spans="1:10" x14ac:dyDescent="0.25">
      <c r="A28" s="86" t="s">
        <v>162</v>
      </c>
      <c r="B28" s="86"/>
      <c r="C28" s="86"/>
      <c r="D28" s="97"/>
      <c r="G28" s="21"/>
    </row>
    <row r="29" spans="1:10" x14ac:dyDescent="0.25">
      <c r="A29" s="89"/>
      <c r="B29" s="89"/>
      <c r="C29" s="89"/>
      <c r="D29" s="94"/>
    </row>
    <row r="30" spans="1:10" x14ac:dyDescent="0.25">
      <c r="A30" s="89"/>
      <c r="B30" s="89"/>
      <c r="C30" s="89"/>
      <c r="D30" s="94"/>
    </row>
    <row r="31" spans="1:10" x14ac:dyDescent="0.25">
      <c r="A31" s="87" t="s">
        <v>163</v>
      </c>
      <c r="B31" s="87"/>
      <c r="C31" s="87"/>
      <c r="D31" s="93"/>
    </row>
    <row r="32" spans="1:10" x14ac:dyDescent="0.25">
      <c r="A32" s="86" t="s">
        <v>164</v>
      </c>
      <c r="B32" s="86"/>
      <c r="C32" s="86"/>
      <c r="D32" s="97"/>
    </row>
    <row r="33" spans="1:4" x14ac:dyDescent="0.25">
      <c r="A33" s="89"/>
      <c r="B33" s="89"/>
      <c r="C33" s="89"/>
      <c r="D33" s="94"/>
    </row>
    <row r="34" spans="1:4" x14ac:dyDescent="0.25">
      <c r="D34" s="20"/>
    </row>
    <row r="35" spans="1:4" x14ac:dyDescent="0.25">
      <c r="A35" s="87" t="s">
        <v>165</v>
      </c>
      <c r="B35" s="87"/>
      <c r="C35" s="87"/>
      <c r="D35" s="91"/>
    </row>
    <row r="36" spans="1:4" x14ac:dyDescent="0.25">
      <c r="A36" s="86" t="s">
        <v>166</v>
      </c>
      <c r="B36" s="86"/>
      <c r="C36" s="86"/>
      <c r="D36" s="91"/>
    </row>
    <row r="37" spans="1:4" x14ac:dyDescent="0.25">
      <c r="A37" s="89"/>
      <c r="B37" s="89"/>
      <c r="C37" s="89"/>
      <c r="D37" s="91"/>
    </row>
    <row r="38" spans="1:4" x14ac:dyDescent="0.25">
      <c r="A38" s="30"/>
      <c r="B38" s="30"/>
      <c r="C38" s="30"/>
      <c r="D38" s="91"/>
    </row>
    <row r="39" spans="1:4" x14ac:dyDescent="0.25">
      <c r="A39" s="96" t="s">
        <v>167</v>
      </c>
      <c r="B39" s="96"/>
      <c r="C39" s="96"/>
      <c r="D39" s="99"/>
    </row>
    <row r="40" spans="1:4" x14ac:dyDescent="0.25">
      <c r="A40" s="95" t="s">
        <v>168</v>
      </c>
      <c r="B40" s="95"/>
      <c r="C40" s="95"/>
      <c r="D40" s="98"/>
    </row>
  </sheetData>
  <mergeCells count="14">
    <mergeCell ref="A40:C40"/>
    <mergeCell ref="A28:C28"/>
    <mergeCell ref="A31:C31"/>
    <mergeCell ref="A32:C32"/>
    <mergeCell ref="A35:C35"/>
    <mergeCell ref="A36:C36"/>
    <mergeCell ref="D35:D38"/>
    <mergeCell ref="A39:C39"/>
    <mergeCell ref="A6:E6"/>
    <mergeCell ref="A9:D9"/>
    <mergeCell ref="A21:D21"/>
    <mergeCell ref="A3:E3"/>
    <mergeCell ref="A4:E4"/>
    <mergeCell ref="A5:E5"/>
  </mergeCells>
  <pageMargins left="0.7" right="0.25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NOTA EFE-01</vt:lpstr>
      <vt:lpstr>NOTA EFE-02</vt:lpstr>
      <vt:lpstr>NOTA EFE-03</vt:lpstr>
      <vt:lpstr>'NOTA EFE-02'!Área_de_impresión</vt:lpstr>
      <vt:lpstr>'NOTA EFE-03'!Área_de_impresión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IRMA RUEDA MORIN</cp:lastModifiedBy>
  <cp:lastPrinted>2018-01-26T00:14:03Z</cp:lastPrinted>
  <dcterms:created xsi:type="dcterms:W3CDTF">2015-09-05T17:09:52Z</dcterms:created>
  <dcterms:modified xsi:type="dcterms:W3CDTF">2018-01-26T00:19:01Z</dcterms:modified>
</cp:coreProperties>
</file>